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480" yWindow="5340" windowWidth="27795" windowHeight="7365"/>
  </bookViews>
  <sheets>
    <sheet name="Протокол 11 прил № 2.2." sheetId="9" r:id="rId1"/>
    <sheet name="Протокол 3 раздельно" sheetId="7" state="hidden" r:id="rId2"/>
    <sheet name="Лист1" sheetId="6" state="hidden" r:id="rId3"/>
  </sheets>
  <definedNames>
    <definedName name="_xlnm.Print_Titles" localSheetId="0">'Протокол 11 прил № 2.2.'!$3:$5</definedName>
    <definedName name="_xlnm.Print_Titles" localSheetId="1">'Протокол 3 раздельно'!$2:$4</definedName>
    <definedName name="_xlnm.Print_Area" localSheetId="0">'Протокол 11 прил № 2.2.'!$A$1:$R$98</definedName>
    <definedName name="_xlnm.Print_Area" localSheetId="1">'Протокол 3 раздельно'!$A$1:$Q$109</definedName>
  </definedNames>
  <calcPr calcId="152511" calcOnSave="0"/>
</workbook>
</file>

<file path=xl/calcChain.xml><?xml version="1.0" encoding="utf-8"?>
<calcChain xmlns="http://schemas.openxmlformats.org/spreadsheetml/2006/main">
  <c r="E50" i="9" l="1"/>
  <c r="F50" i="9"/>
  <c r="I50" i="9" s="1"/>
  <c r="M50" i="9" l="1"/>
  <c r="K50" i="9"/>
  <c r="J50" i="9"/>
  <c r="N50" i="9"/>
  <c r="L50" i="9" l="1"/>
  <c r="O58" i="9"/>
  <c r="F58" i="9" l="1"/>
  <c r="K58" i="9" s="1"/>
  <c r="E58" i="9"/>
  <c r="N58" i="9" l="1"/>
  <c r="L58" i="9" s="1"/>
  <c r="M58" i="9"/>
  <c r="I58" i="9"/>
  <c r="J58" i="9"/>
  <c r="F96" i="9" l="1"/>
  <c r="K96" i="9" s="1"/>
  <c r="E96" i="9"/>
  <c r="M96" i="9" l="1"/>
  <c r="N96" i="9"/>
  <c r="L96" i="9" s="1"/>
  <c r="I96" i="9"/>
  <c r="J96" i="9"/>
  <c r="F81" i="9"/>
  <c r="N81" i="9" s="1"/>
  <c r="E81" i="9"/>
  <c r="M81" i="9" l="1"/>
  <c r="I81" i="9"/>
  <c r="K81" i="9"/>
  <c r="L81" i="9" s="1"/>
  <c r="J81" i="9"/>
  <c r="F94" i="9"/>
  <c r="N94" i="9" s="1"/>
  <c r="E94" i="9"/>
  <c r="M94" i="9" l="1"/>
  <c r="I94" i="9"/>
  <c r="K94" i="9"/>
  <c r="L94" i="9" s="1"/>
  <c r="J94" i="9"/>
  <c r="E82" i="9" l="1"/>
  <c r="F82" i="9"/>
  <c r="J82" i="9" s="1"/>
  <c r="I82" i="9" l="1"/>
  <c r="M82" i="9"/>
  <c r="K82" i="9"/>
  <c r="N82" i="9"/>
  <c r="E62" i="9"/>
  <c r="F62" i="9"/>
  <c r="K62" i="9" s="1"/>
  <c r="E74" i="9"/>
  <c r="F74" i="9"/>
  <c r="I74" i="9" l="1"/>
  <c r="M62" i="9"/>
  <c r="L82" i="9"/>
  <c r="J62" i="9"/>
  <c r="N62" i="9"/>
  <c r="L62" i="9" s="1"/>
  <c r="I62" i="9"/>
  <c r="N74" i="9"/>
  <c r="J74" i="9"/>
  <c r="M74" i="9"/>
  <c r="K74" i="9"/>
  <c r="E57" i="9"/>
  <c r="F57" i="9"/>
  <c r="N57" i="9" s="1"/>
  <c r="K57" i="9" l="1"/>
  <c r="L57" i="9" s="1"/>
  <c r="M57" i="9"/>
  <c r="J57" i="9"/>
  <c r="I57" i="9"/>
  <c r="L74" i="9"/>
  <c r="F15" i="9"/>
  <c r="N15" i="9" s="1"/>
  <c r="E15" i="9"/>
  <c r="F49" i="9"/>
  <c r="N49" i="9" s="1"/>
  <c r="E49" i="9"/>
  <c r="O56" i="9"/>
  <c r="E20" i="9"/>
  <c r="E56" i="9"/>
  <c r="F56" i="9"/>
  <c r="J56" i="9" s="1"/>
  <c r="M15" i="9" l="1"/>
  <c r="M56" i="9"/>
  <c r="M49" i="9"/>
  <c r="I56" i="9"/>
  <c r="K15" i="9"/>
  <c r="L15" i="9" s="1"/>
  <c r="N56" i="9"/>
  <c r="K56" i="9"/>
  <c r="K49" i="9"/>
  <c r="L49" i="9" s="1"/>
  <c r="I15" i="9"/>
  <c r="J15" i="9"/>
  <c r="I49" i="9"/>
  <c r="J49" i="9"/>
  <c r="E83" i="9"/>
  <c r="F83" i="9"/>
  <c r="I83" i="9" s="1"/>
  <c r="L56" i="9" l="1"/>
  <c r="N83" i="9"/>
  <c r="J83" i="9"/>
  <c r="M83" i="9"/>
  <c r="K83" i="9"/>
  <c r="L83" i="9" s="1"/>
  <c r="D80" i="9" l="1"/>
  <c r="E80" i="9" l="1"/>
  <c r="F80" i="9"/>
  <c r="I80" i="9" l="1"/>
  <c r="N80" i="9"/>
  <c r="J80" i="9"/>
  <c r="M80" i="9"/>
  <c r="K80" i="9"/>
  <c r="O36" i="9"/>
  <c r="D36" i="9"/>
  <c r="O38" i="9"/>
  <c r="D38" i="9"/>
  <c r="O55" i="9"/>
  <c r="D55" i="9"/>
  <c r="E55" i="9" s="1"/>
  <c r="F55" i="9"/>
  <c r="J55" i="9" s="1"/>
  <c r="F23" i="9"/>
  <c r="N55" i="9" l="1"/>
  <c r="K55" i="9"/>
  <c r="L80" i="9"/>
  <c r="M55" i="9"/>
  <c r="I55" i="9"/>
  <c r="L55" i="9"/>
  <c r="E78" i="9" l="1"/>
  <c r="F78" i="9"/>
  <c r="K78" i="9" s="1"/>
  <c r="E79" i="9"/>
  <c r="F79" i="9"/>
  <c r="N79" i="9" s="1"/>
  <c r="O79" i="9"/>
  <c r="M78" i="9" l="1"/>
  <c r="J78" i="9"/>
  <c r="J79" i="9"/>
  <c r="N78" i="9"/>
  <c r="L78" i="9" s="1"/>
  <c r="K79" i="9"/>
  <c r="L79" i="9" s="1"/>
  <c r="M79" i="9"/>
  <c r="I79" i="9"/>
  <c r="I78" i="9"/>
  <c r="E9" i="9"/>
  <c r="F73" i="9" l="1"/>
  <c r="N73" i="9" s="1"/>
  <c r="E73" i="9"/>
  <c r="M73" i="9" l="1"/>
  <c r="K73" i="9"/>
  <c r="L73" i="9" s="1"/>
  <c r="I73" i="9"/>
  <c r="J73" i="9"/>
  <c r="F93" i="9"/>
  <c r="N93" i="9" s="1"/>
  <c r="E93" i="9"/>
  <c r="O77" i="9"/>
  <c r="F77" i="9"/>
  <c r="K77" i="9" s="1"/>
  <c r="E77" i="9"/>
  <c r="E21" i="9"/>
  <c r="F21" i="9"/>
  <c r="J21" i="9" s="1"/>
  <c r="F86" i="9"/>
  <c r="K86" i="9" s="1"/>
  <c r="E86" i="9"/>
  <c r="F92" i="9"/>
  <c r="K92" i="9" s="1"/>
  <c r="E92" i="9"/>
  <c r="F89" i="9"/>
  <c r="N89" i="9" s="1"/>
  <c r="F90" i="9"/>
  <c r="N90" i="9" s="1"/>
  <c r="E89" i="9"/>
  <c r="F88" i="9"/>
  <c r="N88" i="9" s="1"/>
  <c r="E88" i="9"/>
  <c r="E90" i="9"/>
  <c r="M90" i="9" s="1"/>
  <c r="F76" i="9"/>
  <c r="N76" i="9" s="1"/>
  <c r="E76" i="9"/>
  <c r="F69" i="9"/>
  <c r="K69" i="9" s="1"/>
  <c r="E69" i="9"/>
  <c r="F71" i="9"/>
  <c r="K71" i="9" s="1"/>
  <c r="E71" i="9"/>
  <c r="F67" i="9"/>
  <c r="K67" i="9" s="1"/>
  <c r="E67" i="9"/>
  <c r="F63" i="9"/>
  <c r="K63" i="9" s="1"/>
  <c r="E63" i="9"/>
  <c r="F60" i="9"/>
  <c r="K60" i="9" s="1"/>
  <c r="E60" i="9"/>
  <c r="F54" i="9"/>
  <c r="K54" i="9" s="1"/>
  <c r="E54" i="9"/>
  <c r="F53" i="9"/>
  <c r="N53" i="9" s="1"/>
  <c r="E53" i="9"/>
  <c r="F47" i="9"/>
  <c r="K47" i="9" s="1"/>
  <c r="E47" i="9"/>
  <c r="F45" i="9"/>
  <c r="K45" i="9" s="1"/>
  <c r="E45" i="9"/>
  <c r="F42" i="9"/>
  <c r="E42" i="9"/>
  <c r="F40" i="9"/>
  <c r="K40" i="9" s="1"/>
  <c r="E40" i="9"/>
  <c r="F38" i="9"/>
  <c r="K38" i="9" s="1"/>
  <c r="E38" i="9"/>
  <c r="F36" i="9"/>
  <c r="E36" i="9"/>
  <c r="F33" i="9"/>
  <c r="K33" i="9" s="1"/>
  <c r="E33" i="9"/>
  <c r="F32" i="9"/>
  <c r="K32" i="9" s="1"/>
  <c r="E32" i="9"/>
  <c r="F30" i="9"/>
  <c r="K30" i="9" s="1"/>
  <c r="E30" i="9"/>
  <c r="F26" i="9"/>
  <c r="E26" i="9"/>
  <c r="F25" i="9"/>
  <c r="K25" i="9" s="1"/>
  <c r="E25" i="9"/>
  <c r="K23" i="9"/>
  <c r="E23" i="9"/>
  <c r="I23" i="9" s="1"/>
  <c r="F20" i="9"/>
  <c r="F18" i="9"/>
  <c r="K18" i="9" s="1"/>
  <c r="E18" i="9"/>
  <c r="F17" i="9"/>
  <c r="K17" i="9" s="1"/>
  <c r="E17" i="9"/>
  <c r="F13" i="9"/>
  <c r="E13" i="9"/>
  <c r="F12" i="9"/>
  <c r="K12" i="9" s="1"/>
  <c r="E12" i="9"/>
  <c r="F10" i="9"/>
  <c r="K10" i="9" s="1"/>
  <c r="E10" i="9"/>
  <c r="F9" i="9"/>
  <c r="K9" i="9" s="1"/>
  <c r="F8" i="9"/>
  <c r="K8" i="9" s="1"/>
  <c r="E8" i="9"/>
  <c r="F7" i="9"/>
  <c r="K7" i="9" s="1"/>
  <c r="E7" i="9"/>
  <c r="K20" i="9" l="1"/>
  <c r="I20" i="9"/>
  <c r="K26" i="9"/>
  <c r="I26" i="9"/>
  <c r="K90" i="9"/>
  <c r="L90" i="9" s="1"/>
  <c r="I93" i="9"/>
  <c r="K42" i="9"/>
  <c r="J42" i="9"/>
  <c r="M38" i="9"/>
  <c r="M42" i="9"/>
  <c r="M45" i="9"/>
  <c r="M53" i="9"/>
  <c r="M54" i="9"/>
  <c r="M60" i="9"/>
  <c r="M63" i="9"/>
  <c r="M71" i="9"/>
  <c r="M69" i="9"/>
  <c r="M20" i="9"/>
  <c r="M92" i="9"/>
  <c r="M86" i="9"/>
  <c r="M77" i="9"/>
  <c r="N36" i="9"/>
  <c r="K36" i="9"/>
  <c r="M93" i="9"/>
  <c r="I90" i="9"/>
  <c r="M76" i="9"/>
  <c r="K76" i="9"/>
  <c r="L76" i="9" s="1"/>
  <c r="M47" i="9"/>
  <c r="K13" i="9"/>
  <c r="I13" i="9"/>
  <c r="M40" i="9"/>
  <c r="M67" i="9"/>
  <c r="M88" i="9"/>
  <c r="M21" i="9"/>
  <c r="J90" i="9"/>
  <c r="M89" i="9"/>
  <c r="K93" i="9"/>
  <c r="L93" i="9" s="1"/>
  <c r="J93" i="9"/>
  <c r="N69" i="9"/>
  <c r="L69" i="9" s="1"/>
  <c r="M8" i="9"/>
  <c r="M9" i="9"/>
  <c r="M10" i="9"/>
  <c r="M12" i="9"/>
  <c r="M13" i="9"/>
  <c r="M17" i="9"/>
  <c r="M18" i="9"/>
  <c r="M23" i="9"/>
  <c r="M25" i="9"/>
  <c r="M26" i="9"/>
  <c r="M30" i="9"/>
  <c r="M32" i="9"/>
  <c r="M33" i="9"/>
  <c r="M36" i="9"/>
  <c r="I21" i="9"/>
  <c r="N21" i="9"/>
  <c r="J77" i="9"/>
  <c r="N77" i="9"/>
  <c r="L77" i="9" s="1"/>
  <c r="I77" i="9"/>
  <c r="K21" i="9"/>
  <c r="J86" i="9"/>
  <c r="N86" i="9"/>
  <c r="L86" i="9" s="1"/>
  <c r="I86" i="9"/>
  <c r="M7" i="9"/>
  <c r="J92" i="9"/>
  <c r="N92" i="9"/>
  <c r="L92" i="9" s="1"/>
  <c r="I92" i="9"/>
  <c r="J88" i="9"/>
  <c r="J89" i="9"/>
  <c r="I88" i="9"/>
  <c r="K88" i="9"/>
  <c r="L88" i="9" s="1"/>
  <c r="I89" i="9"/>
  <c r="K89" i="9"/>
  <c r="L89" i="9" s="1"/>
  <c r="I76" i="9"/>
  <c r="J76" i="9"/>
  <c r="J67" i="9"/>
  <c r="N67" i="9"/>
  <c r="L67" i="9" s="1"/>
  <c r="J71" i="9"/>
  <c r="N71" i="9"/>
  <c r="L71" i="9" s="1"/>
  <c r="J69" i="9"/>
  <c r="I67" i="9"/>
  <c r="I71" i="9"/>
  <c r="I69" i="9"/>
  <c r="J60" i="9"/>
  <c r="N60" i="9"/>
  <c r="L60" i="9" s="1"/>
  <c r="J63" i="9"/>
  <c r="N63" i="9"/>
  <c r="L63" i="9" s="1"/>
  <c r="I60" i="9"/>
  <c r="I63" i="9"/>
  <c r="J54" i="9"/>
  <c r="N54" i="9"/>
  <c r="L54" i="9" s="1"/>
  <c r="I53" i="9"/>
  <c r="K53" i="9"/>
  <c r="L53" i="9" s="1"/>
  <c r="I54" i="9"/>
  <c r="J53" i="9"/>
  <c r="J45" i="9"/>
  <c r="N45" i="9"/>
  <c r="L45" i="9" s="1"/>
  <c r="J47" i="9"/>
  <c r="N47" i="9"/>
  <c r="L47" i="9" s="1"/>
  <c r="I45" i="9"/>
  <c r="I47" i="9"/>
  <c r="J40" i="9"/>
  <c r="N40" i="9"/>
  <c r="L40" i="9" s="1"/>
  <c r="N42" i="9"/>
  <c r="I40" i="9"/>
  <c r="I42" i="9"/>
  <c r="J38" i="9"/>
  <c r="N38" i="9"/>
  <c r="L38" i="9" s="1"/>
  <c r="I38" i="9"/>
  <c r="I36" i="9"/>
  <c r="J36" i="9"/>
  <c r="J30" i="9"/>
  <c r="N30" i="9"/>
  <c r="L30" i="9" s="1"/>
  <c r="J32" i="9"/>
  <c r="N32" i="9"/>
  <c r="L32" i="9" s="1"/>
  <c r="J33" i="9"/>
  <c r="N33" i="9"/>
  <c r="L33" i="9" s="1"/>
  <c r="I30" i="9"/>
  <c r="I32" i="9"/>
  <c r="I33" i="9"/>
  <c r="J23" i="9"/>
  <c r="N23" i="9"/>
  <c r="L23" i="9" s="1"/>
  <c r="J25" i="9"/>
  <c r="N25" i="9"/>
  <c r="L25" i="9" s="1"/>
  <c r="J26" i="9"/>
  <c r="N26" i="9"/>
  <c r="I25" i="9"/>
  <c r="J20" i="9"/>
  <c r="N20" i="9"/>
  <c r="J18" i="9"/>
  <c r="N18" i="9"/>
  <c r="L18" i="9" s="1"/>
  <c r="I18" i="9"/>
  <c r="J17" i="9"/>
  <c r="N17" i="9"/>
  <c r="L17" i="9" s="1"/>
  <c r="I17" i="9"/>
  <c r="J12" i="9"/>
  <c r="N12" i="9"/>
  <c r="L12" i="9" s="1"/>
  <c r="J13" i="9"/>
  <c r="N13" i="9"/>
  <c r="I12" i="9"/>
  <c r="J7" i="9"/>
  <c r="N7" i="9"/>
  <c r="L7" i="9" s="1"/>
  <c r="J8" i="9"/>
  <c r="N8" i="9"/>
  <c r="L8" i="9" s="1"/>
  <c r="J9" i="9"/>
  <c r="N9" i="9"/>
  <c r="L9" i="9" s="1"/>
  <c r="J10" i="9"/>
  <c r="N10" i="9"/>
  <c r="L10" i="9" s="1"/>
  <c r="I7" i="9"/>
  <c r="I8" i="9"/>
  <c r="I9" i="9"/>
  <c r="I10" i="9"/>
  <c r="L20" i="9" l="1"/>
  <c r="L26" i="9"/>
  <c r="L42" i="9"/>
  <c r="L21" i="9"/>
  <c r="L36" i="9"/>
  <c r="L13" i="9"/>
  <c r="P75" i="7" l="1"/>
  <c r="O50" i="7" l="1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F51" i="7"/>
  <c r="L51" i="7" s="1"/>
  <c r="F44" i="7"/>
  <c r="M44" i="7" s="1"/>
  <c r="E44" i="7"/>
  <c r="F37" i="7"/>
  <c r="M37" i="7" s="1"/>
  <c r="E37" i="7"/>
  <c r="L104" i="7" l="1"/>
  <c r="I104" i="7"/>
  <c r="L103" i="7"/>
  <c r="M104" i="7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</calcChain>
</file>

<file path=xl/sharedStrings.xml><?xml version="1.0" encoding="utf-8"?>
<sst xmlns="http://schemas.openxmlformats.org/spreadsheetml/2006/main" count="600" uniqueCount="310">
  <si>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</si>
  <si>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</si>
  <si>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</si>
  <si>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</si>
  <si>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</si>
  <si>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</si>
  <si>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</si>
  <si>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</si>
  <si>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</si>
  <si>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</si>
  <si>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</si>
  <si>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</si>
  <si>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</si>
  <si>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</si>
  <si>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</si>
  <si>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</si>
  <si>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</si>
  <si>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</si>
  <si>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</si>
  <si>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</si>
  <si>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</si>
  <si>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</si>
  <si>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</si>
  <si>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</si>
  <si>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</si>
  <si>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</si>
  <si>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</si>
  <si>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</si>
  <si>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</si>
  <si>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</si>
  <si>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</si>
  <si>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</si>
  <si>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</si>
  <si>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</si>
  <si>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</si>
  <si>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</si>
  <si>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</si>
  <si>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</si>
  <si>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</si>
  <si>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</si>
  <si>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</si>
  <si>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</si>
  <si>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</si>
  <si>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</si>
  <si>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</si>
  <si>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</si>
  <si>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</si>
  <si>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</si>
  <si>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</si>
  <si>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</si>
  <si>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</si>
  <si>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</si>
  <si>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</si>
  <si>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</si>
  <si>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</si>
  <si>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</si>
  <si>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</si>
  <si>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</si>
  <si>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</si>
  <si>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</si>
  <si>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</si>
  <si>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</si>
  <si>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</si>
  <si>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</si>
  <si>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</si>
  <si>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</si>
  <si>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</si>
  <si>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</si>
  <si>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</si>
  <si>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</si>
  <si>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</si>
  <si>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</si>
  <si>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</si>
  <si>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</si>
  <si>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</si>
  <si>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</si>
  <si>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</si>
  <si>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</si>
  <si>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</si>
  <si>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</si>
  <si>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</si>
  <si>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</si>
  <si>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</si>
  <si>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</si>
  <si>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</si>
  <si>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</si>
  <si>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</si>
  <si>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</si>
  <si>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</si>
  <si>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</si>
  <si>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</si>
  <si>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</si>
  <si>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</si>
  <si>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</si>
  <si>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</si>
  <si>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</si>
  <si>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</si>
  <si>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</si>
  <si>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</si>
  <si>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</si>
  <si>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</si>
  <si>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</si>
  <si>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</si>
  <si>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</si>
  <si>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</si>
  <si>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</si>
  <si>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</si>
  <si>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</si>
  <si>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</si>
  <si>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</si>
  <si>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</si>
  <si>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</si>
  <si>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</si>
  <si>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</si>
  <si>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</si>
  <si>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</si>
  <si>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</si>
  <si>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</si>
  <si>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</si>
  <si>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</si>
  <si>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</si>
  <si>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</si>
  <si>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</si>
  <si>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</si>
  <si>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</si>
  <si>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</si>
  <si>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</si>
  <si>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</si>
  <si>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</si>
  <si>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</si>
  <si>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</si>
  <si>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</si>
  <si>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</si>
  <si>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</si>
  <si>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</si>
  <si>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</si>
  <si>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</si>
  <si>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</si>
  <si>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</si>
  <si>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</si>
  <si>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</si>
  <si>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</si>
  <si>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</si>
  <si>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</si>
  <si>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</si>
  <si>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Эндоскопические диагностические исследования</t>
  </si>
  <si>
    <t>Факт за 2024г без 62 кода</t>
  </si>
  <si>
    <t>1</t>
  </si>
  <si>
    <t>ООО "Здоровье +"</t>
  </si>
  <si>
    <t>Увеличение распределенных объемов медицинской помощи</t>
  </si>
  <si>
    <t>Магнитно-резонансная томография с внутривенным контрастированием</t>
  </si>
  <si>
    <t>ГБУЗ "Пензенский областной клинический центр СВМП"</t>
  </si>
  <si>
    <t>Медицинская помощь, предоставляемая в амбулаторных условиях в связи с заболеванием (обращения)</t>
  </si>
  <si>
    <t>Неотложная медицинская помощь (в посещениях)</t>
  </si>
  <si>
    <t xml:space="preserve">Увеличение распределенных объемов медицинской помощи </t>
  </si>
  <si>
    <t>№970 от 06.05.2024</t>
  </si>
  <si>
    <t>№101 от 16.05.2024</t>
  </si>
  <si>
    <t>Перераспределение распределенных объемов медицинской помощи  в условиях ДС по профилям "Неврология" (-8) и "Травматология и ортопедия" (+8)</t>
  </si>
  <si>
    <t>ГБУЗ "Кузнецкая детская ЦРБ"</t>
  </si>
  <si>
    <t>№275 от 02.05.2024</t>
  </si>
  <si>
    <t>№806 от 02.05.2024</t>
  </si>
  <si>
    <t>Распределение объемов медицинской помощи в условиях ДС по профилю "Дерматовенерология" КСГ ds06.005</t>
  </si>
  <si>
    <t>Увеличении объемов медицинской помощи в условиях ДС на 2024 год по профилю "Прочее"  КСГ ds36.014 (+24), ds36.025 (+36)</t>
  </si>
  <si>
    <t>№823 от 06.05.2024</t>
  </si>
  <si>
    <t>ООО "Здоровье ПРОФ"</t>
  </si>
  <si>
    <t>№б/н от 08.05.2024</t>
  </si>
  <si>
    <t>Магнитно-резонансная томография без внутривенного контрастирования</t>
  </si>
  <si>
    <t>№1227 от 22.05.2024</t>
  </si>
  <si>
    <t>Компьютерная томография без внутривенного контрастирования</t>
  </si>
  <si>
    <t>Компьютерная томография с внутривенным контрастированием</t>
  </si>
  <si>
    <t>Снижение распределенных объемов медицинской помощи</t>
  </si>
  <si>
    <t>ГБУЗ "Областной онкологический клинический диспансер"</t>
  </si>
  <si>
    <t>Протокол №9 от 17.05.2024 - увеличены объемы на 282 исследования</t>
  </si>
  <si>
    <t>Протокол №9 от 17.05.2024 - увеличены объемы на 594 исследования</t>
  </si>
  <si>
    <t>Протокол №9 от 17.05.2024 - увеличены объемы на 1701 исследование</t>
  </si>
  <si>
    <t>ГБУЗ "Пензенская РБ"</t>
  </si>
  <si>
    <t>№1252 от 27.05.2024</t>
  </si>
  <si>
    <t xml:space="preserve"> ООО "КДЦ "Клиника-Сити"</t>
  </si>
  <si>
    <t>№63 от 24.05.2024</t>
  </si>
  <si>
    <t>Увеличение объемов в условиях  ДС на 89 случ., по профилям "неврология" (-16), "прочие" (+5), "медицинская реабилитация" (+100)</t>
  </si>
  <si>
    <t>ГБУЗ "Сосновоборская УБ"</t>
  </si>
  <si>
    <t>№251 от 28.05.2024</t>
  </si>
  <si>
    <t>Перераспределение объемов в условиях КС по профилям "Хирургия (абдоминальная)" (+20), "Нейрохирургия" (-15), "Травматология и ортопедия" (-5)</t>
  </si>
  <si>
    <t>Диспансеризация детей-сирот, усыновлённых, удочеренных (в комплексных посещениях)</t>
  </si>
  <si>
    <t>№ б/н от 24.05.2024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</si>
  <si>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2024г. </t>
  </si>
  <si>
    <t>3.2</t>
  </si>
  <si>
    <t>13.3</t>
  </si>
  <si>
    <t>ГБУЗ "Земетчинская РБ"</t>
  </si>
  <si>
    <t>№256 от 31.05.2024</t>
  </si>
  <si>
    <t>Перераспределение объемов в условиях КС (-1946) по профилям (в том числе в разрезе КСГ): "кардиология" (-706), "неврология" (-884), "сердечно-сосудистая хирургия" (+66), "травматология и ортопедия" (-166), "хирургия" (-51) , "хирургия абдоминальная" (-205)</t>
  </si>
  <si>
    <t>12.2</t>
  </si>
  <si>
    <t>Увеличение объемов (+ 4000) ультразвуковой диагностики сердечно-сосудистой системы (эхокардиографии)</t>
  </si>
  <si>
    <t>ООО "Гармония плюс"</t>
  </si>
  <si>
    <t>№39 от 03.06.2024</t>
  </si>
  <si>
    <t>4.2</t>
  </si>
  <si>
    <t>9.2</t>
  </si>
  <si>
    <t>Повторно рассмотреть обращения МО по внесению изменений в распределенные объемы медицинской помощи по проведению ультразвукового исследования сердечно-сосудистой системы после внесения соответствующих изменений в ТПОМС</t>
  </si>
  <si>
    <t>Повторно рассмотреть обращения МО по внесению изменений в распределенные объемы медицинской помощи по проведению эндоскопических диагностических исследований, за исключением колоноскопии, после внесения соответствующих изменений в ТПОМС</t>
  </si>
  <si>
    <t>Повторно рассмотреть вопрос о перераспределении распределенных объемов медицинской помощи, предоставляемой в условиях круглосуточного стационара в части КСГ, на очередном заседании Комиссии по ТПОМС после проведения анализа за I полугодие 2024 года</t>
  </si>
  <si>
    <t>1.4</t>
  </si>
  <si>
    <t>4.3</t>
  </si>
  <si>
    <t>8.2</t>
  </si>
  <si>
    <t>12.3</t>
  </si>
  <si>
    <t>12.4</t>
  </si>
  <si>
    <t>12.5</t>
  </si>
  <si>
    <t>15.2</t>
  </si>
  <si>
    <t>15.3</t>
  </si>
  <si>
    <t>Повторно рассмотреть обращения МО по увеличению распределенных объемов медицинской помощи по КТ без внутривенного контрастирования, после внесения соответствующих изменений в ТПОМС</t>
  </si>
  <si>
    <t>Повторно рассмотреть обращения МО по изменению распределенных объемов медицинской помощи по КТ с внутривенным контрастированием, после внесения соответствующих изменений в ТПОМС</t>
  </si>
  <si>
    <t>Повторно рассмотреть обращения МО по увеличению распределенных объемов медицинской помощи по МРТ без внутривенного контрастирования, после внесения соответствующих изменений в ТПОМС</t>
  </si>
  <si>
    <t>Повторно рассмотреть обращения МО по увеличению распределенных объемов медицинской помощи по МРТ с внутривенным контрастированием, после внесения соответствующих изменений в ТПОМС</t>
  </si>
  <si>
    <t>Повторно рассмотреть обращение МО по увеличению распределенных объемов медицинской помощи по проведению эндоскопических диагностических исследований (колоноскопия), после внесения соответствующих изменений в ТПОМС</t>
  </si>
  <si>
    <t>Повторно рассмотреть на очередном заседании Комиссии по ТПОМС  вопрос о перераспределении распределенных объемов медицинской помощи, предоставляемой в условиях дневного стационара, в том числе по КСГ, после проведения анализа за I полугодие 2024 года</t>
  </si>
  <si>
    <t>13.2</t>
  </si>
  <si>
    <t>ООО «Клиника диагностики и лечения на Измайлова»</t>
  </si>
  <si>
    <t>№47 от 11.06.2024</t>
  </si>
  <si>
    <t>Перераспределение объемов мед.помощи в условиях КС, в связи с потребностью проведения операций по профилям "онкология", "хирургия" и "урология"</t>
  </si>
  <si>
    <t>Распределено решением Комиссии от 17.06.2024 Протокол № 11</t>
  </si>
  <si>
    <t>№355 от 05.06.2024</t>
  </si>
  <si>
    <t>Перераспределение (уменьшение) объемов мед.помощи в условиях КС, в связи с потребностью проведения операций по профилям "акушерство и гинекология" (+220), "терапия" (-165), "мед.реабилитация" (-14),  "хирургия" (-50), "оториноларингология" (+11) и "хирургия (абдоминальная)" (-6)</t>
  </si>
  <si>
    <t>Факт за январь-июнь 2024 г. с учетом кода 62</t>
  </si>
  <si>
    <t>% исполнения январь-июнь (гр.6/гр.5*100)</t>
  </si>
  <si>
    <t>% исполнения за год (гр.6/гр.4 *100)</t>
  </si>
  <si>
    <t>Остаток объемов до конца года (гр.4-гр.6)</t>
  </si>
  <si>
    <t>Остаток объемов до конца года в месяцах (гр.11/гр.14)</t>
  </si>
  <si>
    <t>на период январь-июнь 2024 года (гр.4/12*6)</t>
  </si>
  <si>
    <t>Отклонение объемов  за январь-июнь 2024 года 
(гр.5-гр.6)
"-" превышение над планом</t>
  </si>
  <si>
    <t>№1332 от 11.06.2024</t>
  </si>
  <si>
    <t>Медицинская помощь, предоставляемая в условиях круглосуточного стационара (КСГ)</t>
  </si>
  <si>
    <t>ГБУЗ «Белинская РБ»</t>
  </si>
  <si>
    <t>№267 от 10.06.2024</t>
  </si>
  <si>
    <t>Увеличение объемов в условиях  ДС, по профилю "хирургия (абдоминальная)" (+101) по КСГ ds32.008 с 01.06.2024, в связи с перепрофилированием коечного фонда в ДС (+5 коек по профилю "хирургия") от 31.05.2024 №13-59 приказ МЗ ПО</t>
  </si>
  <si>
    <t>ГБУЗ «Пензенская РБ»</t>
  </si>
  <si>
    <t>№1285 от 29.05.2024</t>
  </si>
  <si>
    <t>Медицинский психолог, в посещениях</t>
  </si>
  <si>
    <t>Распределение объемов посещений по медицинским психологам, в связи с введением в штатное расписание 0,25 ставки (+502 посещений)</t>
  </si>
  <si>
    <t>ГБУЗ "Пензенская областная детская клиническая больница им. Н.Ф. Филатова"</t>
  </si>
  <si>
    <t>№1404 от 24.06.2024</t>
  </si>
  <si>
    <t>ГБУЗ «Клиническая больница №6 им. Г.А. Захарьина»</t>
  </si>
  <si>
    <t>№3417 от 24.06.2024</t>
  </si>
  <si>
    <t>13.4</t>
  </si>
  <si>
    <t>13.5</t>
  </si>
  <si>
    <t>13.6</t>
  </si>
  <si>
    <t>15.4</t>
  </si>
  <si>
    <t>15.5</t>
  </si>
  <si>
    <t>№1440 от 24.06.2024</t>
  </si>
  <si>
    <t>Перераспределение объемов мед.помощи в условиях КС  по ВМП по профилю "онкология" (-52 случая с группы №25, +45 случаев на группу №20) с увеличение объема финансового обеспечения
 на 22 300,71руб.</t>
  </si>
  <si>
    <t>Увеличение распредленных объемов, предоставляемых в условиях КС (+1769), по профилям "терапия" (+1689), "неврология" (+50), "хирургия (абдоминальная)" (+30)</t>
  </si>
  <si>
    <t>№1500 от 25.06.2024</t>
  </si>
  <si>
    <t>10.4</t>
  </si>
  <si>
    <t>Увеличение распределенных объемов медицинской помощи по ультразвуковому исследованию сердечно-сосудистой системы, за исключением эхокардиографии</t>
  </si>
  <si>
    <t>Увеличение распределенных объемов медицинской помощи по специальностям "терапия" (+1000) и "педиатрия" (+1000)</t>
  </si>
  <si>
    <t>за минусом тех объемов, которые были увеличены в протоколе №11 (+66)</t>
  </si>
  <si>
    <t>за минусом тех объемов, которые были увеличены в протоколе №11 (+100)</t>
  </si>
  <si>
    <t>за минусом тех объемов, которые были увеличены в протоколе №11 (+58)</t>
  </si>
  <si>
    <t>за минусом тех объемов, которые были увеличены в протоколе №11 (+19)</t>
  </si>
  <si>
    <t>№74 от 19.06.2024</t>
  </si>
  <si>
    <t>9.3</t>
  </si>
  <si>
    <t>ООО "Добрый доктор"</t>
  </si>
  <si>
    <t>№2502 от 20.06.2024</t>
  </si>
  <si>
    <t>Медицинская помощь, предоставляемая в амбулаторных условиях с профилактической целью (посещения)</t>
  </si>
  <si>
    <t>ФГБУЗ «Медико-санитарная часть 59 ФМБА России»</t>
  </si>
  <si>
    <t>О сокращении объемов по проф. осмотрам  на 2024 год (-1840 посещ.)</t>
  </si>
  <si>
    <t>10.5</t>
  </si>
  <si>
    <t>ООО «Медицинская клиника"Здоровье» - г. Заречный</t>
  </si>
  <si>
    <t>№15 от 21.06.2024</t>
  </si>
  <si>
    <t>11.3</t>
  </si>
  <si>
    <t>ГБУЗ «Городская поликлиника»</t>
  </si>
  <si>
    <t>№3425 от 28.06.2024</t>
  </si>
  <si>
    <t>13.7</t>
  </si>
  <si>
    <t>ГБУЗ «Городищенская РБ»</t>
  </si>
  <si>
    <t>№1495 от 28.06.2024</t>
  </si>
  <si>
    <t>15.6.</t>
  </si>
  <si>
    <t>Увеличение объемов медицинской помощи в условиях ДС по профилю "Терапия" КСГ ds27.001</t>
  </si>
  <si>
    <t>№ б/н от 11.06.2024</t>
  </si>
  <si>
    <t>№ б/н от 10.06.2024</t>
  </si>
  <si>
    <t>Перераспределение объемов мед.помощи в условиях ДС, с профиля "кардиология" КСГ  ds13.001 (-4) на профиль "травматология и ортопедия" КСГ ds29.004 (+4)</t>
  </si>
  <si>
    <t>Перераспределение объемов мед.помощи в условиях ДС, с профиля "Терапия" КСГ  ds27.001 (-29) на профиль "Кардиология" КСГ ds13.001 (+29)</t>
  </si>
  <si>
    <t>Перераспределение объемов мед.помощи в условиях КС по профилям:  "гастроэнтерология" st04.005 (-6), "кардиология"st13.004 (+6), "колопроктология" st14.002 (+3), "ревматология" st24.002 (+5), "урология" st30.007 (-2), st30.010 (-3), "хирургия" st31.012 (-3)</t>
  </si>
  <si>
    <t>13.8.</t>
  </si>
  <si>
    <t>№804 от 27.04.2024</t>
  </si>
  <si>
    <t>Увеличение распределенных объемов медицинской помощи в условиях КС по профилю "инфекционные болезни" (+540)</t>
  </si>
  <si>
    <t>15.7.</t>
  </si>
  <si>
    <t>ООО "Клиника Фомина Пенза"</t>
  </si>
  <si>
    <t>№321 от 01.06.2024</t>
  </si>
  <si>
    <t>№34 от 06.05.2024,
№43 от 04.06.2024,
№47 от 01.07.2024</t>
  </si>
  <si>
    <t>10.6.</t>
  </si>
  <si>
    <t>за минусом тех объемов, которые были увеличены в протоколе №11 (+237)</t>
  </si>
  <si>
    <r>
      <t>Приложение №1.2.</t>
    </r>
    <r>
      <rPr>
        <sz val="18"/>
        <color rgb="FFFF0000"/>
        <rFont val="Times New Roman"/>
        <family val="1"/>
        <charset val="204"/>
        <scheme val="minor"/>
      </rPr>
      <t xml:space="preserve"> </t>
    </r>
    <r>
      <rPr>
        <sz val="18"/>
        <rFont val="Times New Roman"/>
        <family val="1"/>
        <charset val="204"/>
        <scheme val="minor"/>
      </rPr>
      <t xml:space="preserve"> к Протоколу №12</t>
    </r>
  </si>
  <si>
    <t>Распределено на 2024 год 325 случаев , в том числе 223 случаев ЭКО.
Увеличение объемов медицинской помощи в условиях ДС по профилю "Акушерство и гинекология" в части ЭКО на 122 случ.</t>
  </si>
  <si>
    <t>№11 от 18.06.2024</t>
  </si>
  <si>
    <t>№43 от 04.06.2024,
№47 от 01.07.2024</t>
  </si>
  <si>
    <t xml:space="preserve">ООО «ЛДЦ МИБС - Пенза» </t>
  </si>
  <si>
    <t>№03 от 04.07.2024</t>
  </si>
  <si>
    <t>Перераспределить распределенные решением Комиссии от 17.06.2024 (Протокол №11) объемы медицинской помощи по медицинским организациям на основании данных персонифицированного учета сведений о медицинской помощи, оказанной застрахованным лицам за период январь-июнь 2024 год,  обоснованных обращений медицинских организаций и внесенных изменений в территориальную программу обязательного медицинского страхования постановлением Правительства от 28.06.2024 №401-пП, на основании  решений, принятых на заседании Комиссии от 17.06.2024 (п.1 Протокола №11)</t>
  </si>
  <si>
    <t xml:space="preserve"> Не соответствует требованиям п.157 Правил ОМС, утв. Приказом  МЗРФ от 28.02.2019 №108н (с последующими изменениями). </t>
  </si>
  <si>
    <t>Перераспределить распределенные между медицинскими организациями объемы медицинской помощи, предоставляемой в условиях дневного стационара по клинико- профильным группам, на основании обоснованных обращений медицинских организаций в адрес Комиссии, без изменения общего количества случаев лечения по каждой медицинской организации, распределенного решением Комиссии от 17.06.2024 (Протокол №11)</t>
  </si>
  <si>
    <t>Медицинская помощь, предоставляемая в  условиях дневного стационара</t>
  </si>
  <si>
    <t>Увеличить распределенные между медицинскими организациями объемы медицинской помощи, предоставляемой в условиях дневного стационара по клинико- профильным группам, на основании обоснованных обращений медицинских организаций в адрес Комиссии</t>
  </si>
  <si>
    <t>Перераспределение объемов мед.помощи в условиях КС с профиля "детская эндокринология"
 (-14) на профиль  "эндокринология" (+14)</t>
  </si>
  <si>
    <t>Внести изменения в распределение объемов предоставления медицинской помощи между медицинскими организациями на основании обоснованных обращений медицинских организаций в адрес Комиссии</t>
  </si>
  <si>
    <t xml:space="preserve">Перераспределить распределенные решением Комиссии от 17.06.2024 (Протокол №11) объемы медицинской помощи  помощи, предоставляемой в условиях круглосуточного стационара по профилям медицинской помощи (и / или КСГ), по медицинским организациям на основании данных персонифицированного учета сведений о медицинской помощи, оказанной застрахованным лицам за период январь-июнь 2024 год,  обоснованных обращений медицинских организаций </t>
  </si>
  <si>
    <t>Отказать в рассмотрении предложения
 ГБУЗ «Областной онкологический  клинический диспансер» по вопросу перераспределения объемов высокотехнологичной медицинской помощи по группам КСГ с увеличением объема финансового обеспечения единицы объема медицинской помощи, по причине превышения фактической стоимости единицы объема медицинской помощи по профилю «онкология» за период январь-май 2024 года над нормативом финансовых затрат, установленным в ТПОМС на 2024 год, на 25 129,26 руб. или на 26,4% (при нормативе 95025,76 руб., фактический показатель 120 155,02 руб.).</t>
  </si>
  <si>
    <t>1.7</t>
  </si>
  <si>
    <t>9.4</t>
  </si>
  <si>
    <t xml:space="preserve"> Повторно рассмотреть вопрос об увеличении распределенных объемов медицинской помощи на очередном заседании Комиссии </t>
  </si>
  <si>
    <t>1.8</t>
  </si>
  <si>
    <t>1.6</t>
  </si>
  <si>
    <t xml:space="preserve">Повторно рассмотреть обращение ФГБУЗ «Медико-санитарная часть 59 ФМБА России» (исх. №2502 от 20.06.2024) на очередном заседании Комиссии, после внесения изменений Министерством здравоохранения Пензенской области в План проведения профилактических осмотров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</si>
</sst>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32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36"/>
      <name val="Times New Roman"/>
      <family val="1"/>
      <charset val="204"/>
      <scheme val="minor"/>
    </font>
    <font>
      <b/>
      <sz val="14"/>
      <name val="Times New Roman"/>
      <family val="1"/>
      <charset val="204"/>
      <scheme val="minor"/>
    </font>
    <font>
      <b/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  <scheme val="minor"/>
    </font>
    <font>
      <b/>
      <sz val="18"/>
      <color theme="1"/>
      <name val="Times New Roman"/>
      <family val="1"/>
      <charset val="204"/>
    </font>
    <font>
      <sz val="20"/>
      <name val="Times New Roman"/>
      <family val="1"/>
      <charset val="204"/>
      <scheme val="minor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4"/>
      <color rgb="FFFF0000"/>
      <name val="Times New Roman"/>
      <family val="1"/>
      <charset val="204"/>
      <scheme val="minor"/>
    </font>
    <font>
      <sz val="17"/>
      <name val="Times New Roman"/>
      <family val="1"/>
      <charset val="204"/>
      <scheme val="minor"/>
    </font>
    <font>
      <b/>
      <sz val="16"/>
      <color rgb="FFFF0000"/>
      <name val="Times New Roman"/>
      <family val="1"/>
      <charset val="204"/>
      <scheme val="minor"/>
    </font>
    <font>
      <b/>
      <sz val="24"/>
      <name val="Times New Roman"/>
      <family val="1"/>
      <charset val="204"/>
      <scheme val="minor"/>
    </font>
    <font>
      <b/>
      <sz val="20"/>
      <color rgb="FFFF0000"/>
      <name val="Times New Roman"/>
      <family val="1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7FFD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303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/>
    <xf numFmtId="0" fontId="6" fillId="0" borderId="7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1" fillId="2" borderId="1" xfId="1" applyNumberFormat="1" applyFont="1" applyFill="1" applyBorder="1" applyAlignment="1">
      <alignment vertical="center"/>
    </xf>
    <xf numFmtId="49" fontId="25" fillId="0" borderId="1" xfId="1" applyNumberFormat="1" applyFont="1" applyFill="1" applyBorder="1" applyAlignment="1">
      <alignment horizontal="center" vertical="center" wrapText="1"/>
    </xf>
    <xf numFmtId="3" fontId="21" fillId="2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9" fontId="26" fillId="3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1" fillId="6" borderId="1" xfId="1" applyNumberFormat="1" applyFont="1" applyFill="1" applyBorder="1" applyAlignment="1">
      <alignment vertical="center"/>
    </xf>
    <xf numFmtId="4" fontId="22" fillId="6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14" fontId="17" fillId="0" borderId="1" xfId="1" applyNumberFormat="1" applyFont="1" applyFill="1" applyBorder="1" applyAlignment="1">
      <alignment horizontal="center" vertical="center" wrapText="1"/>
    </xf>
    <xf numFmtId="49" fontId="25" fillId="3" borderId="1" xfId="1" applyNumberFormat="1" applyFont="1" applyFill="1" applyBorder="1" applyAlignment="1">
      <alignment horizontal="center" vertical="center" wrapText="1"/>
    </xf>
    <xf numFmtId="14" fontId="17" fillId="3" borderId="1" xfId="1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7" fillId="3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/>
    </xf>
    <xf numFmtId="0" fontId="2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1" fillId="2" borderId="1" xfId="1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7" fillId="0" borderId="1" xfId="1" applyNumberFormat="1" applyFont="1" applyFill="1" applyBorder="1" applyAlignment="1">
      <alignment horizontal="left" vertical="center" wrapText="1"/>
    </xf>
    <xf numFmtId="0" fontId="17" fillId="3" borderId="1" xfId="1" applyNumberFormat="1" applyFont="1" applyFill="1" applyBorder="1" applyAlignment="1">
      <alignment horizontal="left" vertical="center" wrapText="1"/>
    </xf>
    <xf numFmtId="0" fontId="23" fillId="2" borderId="1" xfId="1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7" fillId="8" borderId="1" xfId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0" fontId="11" fillId="6" borderId="1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left" vertical="center" wrapText="1"/>
    </xf>
    <xf numFmtId="3" fontId="7" fillId="9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/>
    </xf>
    <xf numFmtId="3" fontId="7" fillId="9" borderId="0" xfId="1" applyNumberFormat="1" applyFont="1" applyFill="1" applyBorder="1" applyAlignment="1">
      <alignment horizontal="left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4" xfId="0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29" fillId="3" borderId="0" xfId="0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/>
    </xf>
    <xf numFmtId="0" fontId="21" fillId="2" borderId="1" xfId="1" applyNumberFormat="1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30" fillId="0" borderId="2" xfId="0" applyFont="1" applyFill="1" applyBorder="1" applyAlignment="1">
      <alignment vertical="center" wrapText="1"/>
    </xf>
    <xf numFmtId="0" fontId="30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vertical="center"/>
    </xf>
    <xf numFmtId="49" fontId="21" fillId="2" borderId="1" xfId="1" applyNumberFormat="1" applyFont="1" applyFill="1" applyBorder="1" applyAlignment="1">
      <alignment vertical="center"/>
    </xf>
    <xf numFmtId="49" fontId="11" fillId="2" borderId="1" xfId="1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3" borderId="0" xfId="0" applyFont="1" applyFill="1" applyBorder="1" applyAlignment="1">
      <alignment horizontal="left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horizontal="center" vertical="center" wrapText="1"/>
    </xf>
    <xf numFmtId="4" fontId="7" fillId="4" borderId="4" xfId="1" applyNumberFormat="1" applyFont="1" applyFill="1" applyBorder="1" applyAlignment="1">
      <alignment horizontal="center" vertical="center" wrapText="1"/>
    </xf>
    <xf numFmtId="3" fontId="6" fillId="8" borderId="3" xfId="0" applyNumberFormat="1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3" fontId="7" fillId="9" borderId="3" xfId="1" applyNumberFormat="1" applyFont="1" applyFill="1" applyBorder="1" applyAlignment="1">
      <alignment horizontal="left" vertical="center" wrapText="1"/>
    </xf>
    <xf numFmtId="3" fontId="7" fillId="9" borderId="4" xfId="1" applyNumberFormat="1" applyFont="1" applyFill="1" applyBorder="1" applyAlignment="1">
      <alignment horizontal="left" vertical="center" wrapText="1"/>
    </xf>
    <xf numFmtId="0" fontId="7" fillId="3" borderId="3" xfId="1" applyNumberFormat="1" applyFont="1" applyFill="1" applyBorder="1" applyAlignment="1">
      <alignment horizontal="left" vertical="center" wrapText="1"/>
    </xf>
    <xf numFmtId="0" fontId="7" fillId="3" borderId="4" xfId="1" applyNumberFormat="1" applyFont="1" applyFill="1" applyBorder="1" applyAlignment="1">
      <alignment horizontal="left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8" borderId="4" xfId="0" applyNumberFormat="1" applyFont="1" applyFill="1" applyBorder="1" applyAlignment="1">
      <alignment horizontal="center" vertical="center" wrapText="1"/>
    </xf>
    <xf numFmtId="3" fontId="7" fillId="6" borderId="3" xfId="1" applyNumberFormat="1" applyFont="1" applyFill="1" applyBorder="1" applyAlignment="1">
      <alignment horizontal="center" vertical="center" wrapText="1"/>
    </xf>
    <xf numFmtId="3" fontId="7" fillId="6" borderId="4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2" fontId="7" fillId="8" borderId="3" xfId="1" applyNumberFormat="1" applyFont="1" applyFill="1" applyBorder="1" applyAlignment="1">
      <alignment horizontal="center" vertical="center" wrapText="1"/>
    </xf>
    <xf numFmtId="2" fontId="7" fillId="8" borderId="4" xfId="1" applyNumberFormat="1" applyFont="1" applyFill="1" applyBorder="1" applyAlignment="1">
      <alignment horizontal="center" vertical="center" wrapText="1"/>
    </xf>
    <xf numFmtId="2" fontId="7" fillId="6" borderId="3" xfId="1" applyNumberFormat="1" applyFont="1" applyFill="1" applyBorder="1" applyAlignment="1">
      <alignment horizontal="center" vertical="center" wrapText="1"/>
    </xf>
    <xf numFmtId="2" fontId="7" fillId="6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3" fontId="7" fillId="8" borderId="3" xfId="1" applyNumberFormat="1" applyFont="1" applyFill="1" applyBorder="1" applyAlignment="1">
      <alignment horizontal="center" vertical="center" wrapText="1"/>
    </xf>
    <xf numFmtId="3" fontId="7" fillId="8" borderId="4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/>
    </xf>
    <xf numFmtId="0" fontId="28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3" fontId="7" fillId="9" borderId="8" xfId="1" applyNumberFormat="1" applyFont="1" applyFill="1" applyBorder="1" applyAlignment="1">
      <alignment horizontal="left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8" xfId="1" applyNumberFormat="1" applyFont="1" applyFill="1" applyBorder="1" applyAlignment="1">
      <alignment horizontal="center" vertical="center" wrapText="1"/>
    </xf>
    <xf numFmtId="3" fontId="7" fillId="0" borderId="8" xfId="1" applyNumberFormat="1" applyFont="1" applyFill="1" applyBorder="1" applyAlignment="1">
      <alignment horizontal="center" vertical="center" wrapText="1"/>
    </xf>
    <xf numFmtId="49" fontId="26" fillId="3" borderId="3" xfId="1" applyNumberFormat="1" applyFont="1" applyFill="1" applyBorder="1" applyAlignment="1">
      <alignment horizontal="center" vertical="center" wrapText="1"/>
    </xf>
    <xf numFmtId="49" fontId="26" fillId="3" borderId="4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3" borderId="8" xfId="1" applyNumberFormat="1" applyFont="1" applyFill="1" applyBorder="1" applyAlignment="1">
      <alignment horizontal="center" vertical="center" wrapText="1"/>
    </xf>
    <xf numFmtId="49" fontId="26" fillId="0" borderId="3" xfId="1" applyNumberFormat="1" applyFont="1" applyFill="1" applyBorder="1" applyAlignment="1">
      <alignment horizontal="center" vertical="center" wrapText="1"/>
    </xf>
    <xf numFmtId="49" fontId="26" fillId="0" borderId="4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CCFF33"/>
      <color rgb="FF97FFD5"/>
      <color rgb="FFFFDE53"/>
      <color rgb="FF00FF99"/>
      <color rgb="FFFFFF99"/>
      <color rgb="FFFFCCFF"/>
      <color rgb="FFE1EACC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6"/>
  <sheetViews>
    <sheetView tabSelected="1" view="pageBreakPreview" zoomScale="40" zoomScaleNormal="50" zoomScaleSheetLayoutView="40" zoomScalePageLayoutView="41" workbookViewId="0">
      <pane ySplit="5" topLeftCell="A73" activePane="bottomLeft" state="frozen"/>
      <selection pane="bottomLeft" activeCell="C86" sqref="C86"/>
    </sheetView>
  </sheetViews>
  <sheetFormatPr defaultColWidth="11" defaultRowHeight="23.25" x14ac:dyDescent="0.3"/>
  <cols>
    <col min="1" max="1" width="10.7109375" style="152" customWidth="1"/>
    <col min="2" max="2" width="44.140625" style="219" customWidth="1"/>
    <col min="3" max="3" width="34.28515625" style="3" customWidth="1"/>
    <col min="4" max="4" width="15.5703125" style="3" customWidth="1"/>
    <col min="5" max="5" width="20" style="3" customWidth="1"/>
    <col min="6" max="6" width="15" style="3" customWidth="1"/>
    <col min="7" max="7" width="15.140625" style="3" customWidth="1"/>
    <col min="8" max="8" width="8.140625" style="3" customWidth="1"/>
    <col min="9" max="9" width="16.42578125" style="3" customWidth="1"/>
    <col min="10" max="10" width="17.85546875" style="3" customWidth="1"/>
    <col min="11" max="11" width="16.85546875" style="3" customWidth="1"/>
    <col min="12" max="12" width="21.42578125" style="3" customWidth="1"/>
    <col min="13" max="13" width="19.5703125" style="3" customWidth="1"/>
    <col min="14" max="14" width="17.42578125" style="3" customWidth="1"/>
    <col min="15" max="15" width="18.42578125" style="3" customWidth="1"/>
    <col min="16" max="16" width="60.28515625" style="3" customWidth="1"/>
    <col min="17" max="17" width="69.28515625" style="16" customWidth="1"/>
    <col min="18" max="18" width="28" style="16" customWidth="1"/>
    <col min="19" max="19" width="4.5703125" style="17" hidden="1" customWidth="1"/>
    <col min="20" max="20" width="36.140625" style="2" hidden="1" customWidth="1"/>
    <col min="21" max="21" width="4.7109375" style="2" hidden="1" customWidth="1"/>
    <col min="22" max="22" width="33" style="2" hidden="1" customWidth="1"/>
    <col min="23" max="16384" width="11" style="2"/>
  </cols>
  <sheetData>
    <row r="1" spans="1:25" ht="44.25" customHeight="1" x14ac:dyDescent="0.3">
      <c r="A1" s="155"/>
      <c r="B1" s="118"/>
      <c r="D1" s="178"/>
      <c r="P1" s="256" t="s">
        <v>289</v>
      </c>
      <c r="Q1" s="256"/>
      <c r="R1" s="256"/>
    </row>
    <row r="2" spans="1:25" ht="37.5" customHeight="1" x14ac:dyDescent="0.3">
      <c r="A2" s="209" t="s">
        <v>185</v>
      </c>
      <c r="B2" s="21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1"/>
      <c r="S2" s="207">
        <v>6</v>
      </c>
    </row>
    <row r="3" spans="1:25" ht="94.5" customHeight="1" x14ac:dyDescent="0.3">
      <c r="A3" s="259" t="s">
        <v>0</v>
      </c>
      <c r="B3" s="259" t="s">
        <v>144</v>
      </c>
      <c r="C3" s="259" t="s">
        <v>5</v>
      </c>
      <c r="D3" s="259" t="s">
        <v>218</v>
      </c>
      <c r="E3" s="259"/>
      <c r="F3" s="260" t="s">
        <v>221</v>
      </c>
      <c r="G3" s="261" t="s">
        <v>14</v>
      </c>
      <c r="H3" s="261"/>
      <c r="I3" s="263" t="s">
        <v>222</v>
      </c>
      <c r="J3" s="264" t="s">
        <v>223</v>
      </c>
      <c r="K3" s="258" t="s">
        <v>224</v>
      </c>
      <c r="L3" s="258" t="s">
        <v>225</v>
      </c>
      <c r="M3" s="261" t="s">
        <v>227</v>
      </c>
      <c r="N3" s="261" t="s">
        <v>22</v>
      </c>
      <c r="O3" s="261" t="s">
        <v>7</v>
      </c>
      <c r="P3" s="261"/>
      <c r="Q3" s="262" t="s">
        <v>17</v>
      </c>
      <c r="R3" s="257" t="s">
        <v>18</v>
      </c>
      <c r="S3" s="117"/>
    </row>
    <row r="4" spans="1:25" ht="104.25" customHeight="1" x14ac:dyDescent="0.3">
      <c r="A4" s="259"/>
      <c r="B4" s="259"/>
      <c r="C4" s="259"/>
      <c r="D4" s="125" t="s">
        <v>6</v>
      </c>
      <c r="E4" s="126" t="s">
        <v>226</v>
      </c>
      <c r="F4" s="260"/>
      <c r="G4" s="195" t="s">
        <v>146</v>
      </c>
      <c r="H4" s="198" t="s">
        <v>13</v>
      </c>
      <c r="I4" s="263"/>
      <c r="J4" s="264"/>
      <c r="K4" s="258"/>
      <c r="L4" s="258"/>
      <c r="M4" s="261"/>
      <c r="N4" s="261"/>
      <c r="O4" s="139" t="s">
        <v>21</v>
      </c>
      <c r="P4" s="199" t="s">
        <v>4</v>
      </c>
      <c r="Q4" s="262"/>
      <c r="R4" s="257"/>
    </row>
    <row r="5" spans="1:25" s="18" customFormat="1" x14ac:dyDescent="0.3">
      <c r="A5" s="197">
        <v>1</v>
      </c>
      <c r="B5" s="197">
        <v>2</v>
      </c>
      <c r="C5" s="125">
        <v>3</v>
      </c>
      <c r="D5" s="125">
        <v>4</v>
      </c>
      <c r="E5" s="125">
        <v>5</v>
      </c>
      <c r="F5" s="138">
        <v>6</v>
      </c>
      <c r="G5" s="194">
        <v>7</v>
      </c>
      <c r="H5" s="197">
        <v>8</v>
      </c>
      <c r="I5" s="138">
        <v>9</v>
      </c>
      <c r="J5" s="138">
        <v>10</v>
      </c>
      <c r="K5" s="138">
        <v>11</v>
      </c>
      <c r="L5" s="138">
        <v>12</v>
      </c>
      <c r="M5" s="138">
        <v>13</v>
      </c>
      <c r="N5" s="138">
        <v>14</v>
      </c>
      <c r="O5" s="138">
        <v>15</v>
      </c>
      <c r="P5" s="197">
        <v>16</v>
      </c>
      <c r="Q5" s="197">
        <v>17</v>
      </c>
      <c r="R5" s="125">
        <v>18</v>
      </c>
      <c r="S5" s="17"/>
    </row>
    <row r="6" spans="1:25" s="122" customFormat="1" ht="42.75" customHeight="1" x14ac:dyDescent="0.3">
      <c r="A6" s="169" t="s">
        <v>147</v>
      </c>
      <c r="B6" s="154" t="s">
        <v>235</v>
      </c>
      <c r="C6" s="128"/>
      <c r="D6" s="128"/>
      <c r="E6" s="128"/>
      <c r="F6" s="143"/>
      <c r="G6" s="6"/>
      <c r="H6" s="131"/>
      <c r="I6" s="124"/>
      <c r="J6" s="144"/>
      <c r="K6" s="145"/>
      <c r="L6" s="145"/>
      <c r="M6" s="145"/>
      <c r="N6" s="124"/>
      <c r="O6" s="146"/>
      <c r="P6" s="131"/>
      <c r="Q6" s="124"/>
      <c r="R6" s="165"/>
      <c r="S6" s="121"/>
      <c r="T6" s="121"/>
      <c r="U6" s="121"/>
      <c r="V6" s="121"/>
      <c r="W6" s="121"/>
      <c r="X6" s="121"/>
      <c r="Y6" s="121"/>
    </row>
    <row r="7" spans="1:25" s="18" customFormat="1" ht="134.25" customHeight="1" x14ac:dyDescent="0.3">
      <c r="A7" s="201" t="s">
        <v>50</v>
      </c>
      <c r="B7" s="159" t="s">
        <v>233</v>
      </c>
      <c r="C7" s="158" t="s">
        <v>234</v>
      </c>
      <c r="D7" s="56">
        <v>0</v>
      </c>
      <c r="E7" s="167">
        <f t="shared" ref="E7:E10" si="0">ROUND((D7/12*$S$2),0)</f>
        <v>0</v>
      </c>
      <c r="F7" s="170">
        <f t="shared" ref="F7:F10" si="1">ROUND(G7+H7,0)</f>
        <v>0</v>
      </c>
      <c r="G7" s="56">
        <v>0</v>
      </c>
      <c r="H7" s="197">
        <v>0</v>
      </c>
      <c r="I7" s="168" t="e">
        <f t="shared" ref="I7:I10" si="2">ROUND(F7/E7*100,2)</f>
        <v>#DIV/0!</v>
      </c>
      <c r="J7" s="135" t="e">
        <f t="shared" ref="J7:J10" si="3">ROUND(F7/D7*100,2)</f>
        <v>#DIV/0!</v>
      </c>
      <c r="K7" s="51">
        <f t="shared" ref="K7:K10" si="4">ROUND(D7-F7,0)</f>
        <v>0</v>
      </c>
      <c r="L7" s="136" t="e">
        <f t="shared" ref="L7:L10" si="5">ROUND(K7/N7,0)</f>
        <v>#DIV/0!</v>
      </c>
      <c r="M7" s="167">
        <f t="shared" ref="M7:M10" si="6">ROUND(E7-F7,0)</f>
        <v>0</v>
      </c>
      <c r="N7" s="167">
        <f t="shared" ref="N7:N10" si="7">ROUND(F7/$S$2,0)</f>
        <v>0</v>
      </c>
      <c r="O7" s="56">
        <v>502</v>
      </c>
      <c r="P7" s="199" t="s">
        <v>236</v>
      </c>
      <c r="Q7" s="56" t="s">
        <v>301</v>
      </c>
      <c r="R7" s="141" t="s">
        <v>200</v>
      </c>
    </row>
    <row r="8" spans="1:25" s="18" customFormat="1" ht="26.25" hidden="1" x14ac:dyDescent="0.3">
      <c r="A8" s="201"/>
      <c r="B8" s="159"/>
      <c r="C8" s="158"/>
      <c r="D8" s="56"/>
      <c r="E8" s="167">
        <f t="shared" si="0"/>
        <v>0</v>
      </c>
      <c r="F8" s="170">
        <f t="shared" si="1"/>
        <v>0</v>
      </c>
      <c r="G8" s="56"/>
      <c r="H8" s="197"/>
      <c r="I8" s="168" t="e">
        <f t="shared" si="2"/>
        <v>#DIV/0!</v>
      </c>
      <c r="J8" s="135" t="e">
        <f t="shared" si="3"/>
        <v>#DIV/0!</v>
      </c>
      <c r="K8" s="51">
        <f t="shared" si="4"/>
        <v>0</v>
      </c>
      <c r="L8" s="136" t="e">
        <f t="shared" si="5"/>
        <v>#DIV/0!</v>
      </c>
      <c r="M8" s="167">
        <f t="shared" si="6"/>
        <v>0</v>
      </c>
      <c r="N8" s="167">
        <f t="shared" si="7"/>
        <v>0</v>
      </c>
      <c r="O8" s="56"/>
      <c r="P8" s="199"/>
      <c r="Q8" s="199"/>
      <c r="R8" s="141"/>
      <c r="S8" s="119"/>
    </row>
    <row r="9" spans="1:25" s="18" customFormat="1" ht="26.25" hidden="1" x14ac:dyDescent="0.3">
      <c r="A9" s="201"/>
      <c r="B9" s="159"/>
      <c r="C9" s="158"/>
      <c r="D9" s="56"/>
      <c r="E9" s="167">
        <f>ROUND((D9/12*$S$2),0)</f>
        <v>0</v>
      </c>
      <c r="F9" s="170">
        <f t="shared" si="1"/>
        <v>0</v>
      </c>
      <c r="G9" s="56"/>
      <c r="H9" s="197"/>
      <c r="I9" s="168" t="e">
        <f t="shared" si="2"/>
        <v>#DIV/0!</v>
      </c>
      <c r="J9" s="135" t="e">
        <f t="shared" si="3"/>
        <v>#DIV/0!</v>
      </c>
      <c r="K9" s="51">
        <f t="shared" si="4"/>
        <v>0</v>
      </c>
      <c r="L9" s="136" t="e">
        <f t="shared" si="5"/>
        <v>#DIV/0!</v>
      </c>
      <c r="M9" s="167">
        <f t="shared" si="6"/>
        <v>0</v>
      </c>
      <c r="N9" s="167">
        <f t="shared" si="7"/>
        <v>0</v>
      </c>
      <c r="O9" s="56"/>
      <c r="P9" s="199"/>
      <c r="Q9" s="199"/>
      <c r="R9" s="141"/>
      <c r="S9" s="119"/>
    </row>
    <row r="10" spans="1:25" s="18" customFormat="1" ht="26.25" hidden="1" x14ac:dyDescent="0.3">
      <c r="A10" s="201"/>
      <c r="B10" s="159"/>
      <c r="C10" s="158"/>
      <c r="D10" s="56"/>
      <c r="E10" s="167">
        <f t="shared" si="0"/>
        <v>0</v>
      </c>
      <c r="F10" s="170">
        <f t="shared" si="1"/>
        <v>0</v>
      </c>
      <c r="G10" s="56"/>
      <c r="H10" s="197"/>
      <c r="I10" s="168" t="e">
        <f t="shared" si="2"/>
        <v>#DIV/0!</v>
      </c>
      <c r="J10" s="135" t="e">
        <f t="shared" si="3"/>
        <v>#DIV/0!</v>
      </c>
      <c r="K10" s="51">
        <f t="shared" si="4"/>
        <v>0</v>
      </c>
      <c r="L10" s="136" t="e">
        <f t="shared" si="5"/>
        <v>#DIV/0!</v>
      </c>
      <c r="M10" s="167">
        <f t="shared" si="6"/>
        <v>0</v>
      </c>
      <c r="N10" s="167">
        <f t="shared" si="7"/>
        <v>0</v>
      </c>
      <c r="O10" s="56"/>
      <c r="P10" s="199"/>
      <c r="Q10" s="199"/>
      <c r="R10" s="141"/>
      <c r="S10" s="119"/>
    </row>
    <row r="11" spans="1:25" s="122" customFormat="1" ht="42.75" hidden="1" customHeight="1" x14ac:dyDescent="0.3">
      <c r="A11" s="169"/>
      <c r="B11" s="154" t="s">
        <v>183</v>
      </c>
      <c r="C11" s="128"/>
      <c r="D11" s="128"/>
      <c r="E11" s="128"/>
      <c r="F11" s="171"/>
      <c r="G11" s="6"/>
      <c r="H11" s="131"/>
      <c r="I11" s="124"/>
      <c r="J11" s="144"/>
      <c r="K11" s="145"/>
      <c r="L11" s="145"/>
      <c r="M11" s="145"/>
      <c r="N11" s="124"/>
      <c r="O11" s="146"/>
      <c r="P11" s="131"/>
      <c r="Q11" s="124"/>
      <c r="R11" s="147"/>
      <c r="S11" s="121"/>
      <c r="T11" s="121"/>
      <c r="U11" s="121"/>
      <c r="V11" s="121"/>
      <c r="W11" s="121"/>
      <c r="X11" s="121"/>
      <c r="Y11" s="121"/>
    </row>
    <row r="12" spans="1:25" s="18" customFormat="1" ht="26.25" hidden="1" x14ac:dyDescent="0.3">
      <c r="A12" s="201"/>
      <c r="B12" s="159"/>
      <c r="C12" s="156"/>
      <c r="D12" s="56"/>
      <c r="E12" s="167">
        <f t="shared" ref="E12:E13" si="8">ROUND((D12/12*$S$2),0)</f>
        <v>0</v>
      </c>
      <c r="F12" s="170">
        <f t="shared" ref="F12:F13" si="9">ROUND(G12+H12,0)</f>
        <v>0</v>
      </c>
      <c r="G12" s="56"/>
      <c r="H12" s="197"/>
      <c r="I12" s="168" t="e">
        <f t="shared" ref="I12" si="10">ROUND(F12/E12*100,2)</f>
        <v>#DIV/0!</v>
      </c>
      <c r="J12" s="135" t="e">
        <f t="shared" ref="J12:J13" si="11">ROUND(F12/D12*100,2)</f>
        <v>#DIV/0!</v>
      </c>
      <c r="K12" s="51">
        <f t="shared" ref="K12:K13" si="12">ROUND(D12-F12,0)</f>
        <v>0</v>
      </c>
      <c r="L12" s="136" t="e">
        <f t="shared" ref="L12:L13" si="13">ROUND(K12/N12,0)</f>
        <v>#DIV/0!</v>
      </c>
      <c r="M12" s="167">
        <f t="shared" ref="M12:M13" si="14">ROUND(E12-F12,0)</f>
        <v>0</v>
      </c>
      <c r="N12" s="167">
        <f t="shared" ref="N12:N13" si="15">ROUND(F12/$S$2,0)</f>
        <v>0</v>
      </c>
      <c r="O12" s="56"/>
      <c r="P12" s="199"/>
      <c r="Q12" s="199"/>
      <c r="R12" s="149"/>
      <c r="S12" s="119"/>
    </row>
    <row r="13" spans="1:25" s="18" customFormat="1" ht="26.25" hidden="1" x14ac:dyDescent="0.3">
      <c r="A13" s="201"/>
      <c r="B13" s="159"/>
      <c r="C13" s="156"/>
      <c r="D13" s="56"/>
      <c r="E13" s="167">
        <f t="shared" si="8"/>
        <v>0</v>
      </c>
      <c r="F13" s="170">
        <f t="shared" si="9"/>
        <v>0</v>
      </c>
      <c r="G13" s="56"/>
      <c r="H13" s="197"/>
      <c r="I13" s="168" t="e">
        <f>ROUND(F13/E13*100,2)</f>
        <v>#DIV/0!</v>
      </c>
      <c r="J13" s="135" t="e">
        <f t="shared" si="11"/>
        <v>#DIV/0!</v>
      </c>
      <c r="K13" s="51">
        <f t="shared" si="12"/>
        <v>0</v>
      </c>
      <c r="L13" s="136" t="e">
        <f t="shared" si="13"/>
        <v>#DIV/0!</v>
      </c>
      <c r="M13" s="167">
        <f t="shared" si="14"/>
        <v>0</v>
      </c>
      <c r="N13" s="167">
        <f t="shared" si="15"/>
        <v>0</v>
      </c>
      <c r="O13" s="56"/>
      <c r="P13" s="199"/>
      <c r="Q13" s="199"/>
      <c r="R13" s="149"/>
      <c r="S13" s="119"/>
    </row>
    <row r="14" spans="1:25" s="122" customFormat="1" ht="42.75" customHeight="1" x14ac:dyDescent="0.3">
      <c r="A14" s="169" t="s">
        <v>8</v>
      </c>
      <c r="B14" s="154" t="s">
        <v>261</v>
      </c>
      <c r="C14" s="128"/>
      <c r="D14" s="128"/>
      <c r="E14" s="128"/>
      <c r="F14" s="171"/>
      <c r="G14" s="6"/>
      <c r="H14" s="131"/>
      <c r="I14" s="124"/>
      <c r="J14" s="144"/>
      <c r="K14" s="145"/>
      <c r="L14" s="145"/>
      <c r="M14" s="145"/>
      <c r="N14" s="124"/>
      <c r="O14" s="146"/>
      <c r="P14" s="131"/>
      <c r="Q14" s="124"/>
      <c r="R14" s="147"/>
      <c r="S14" s="121"/>
      <c r="T14" s="121"/>
      <c r="U14" s="121"/>
      <c r="V14" s="121"/>
      <c r="W14" s="121"/>
      <c r="X14" s="121"/>
      <c r="Y14" s="121"/>
    </row>
    <row r="15" spans="1:25" s="18" customFormat="1" ht="186" x14ac:dyDescent="0.3">
      <c r="A15" s="201" t="s">
        <v>48</v>
      </c>
      <c r="B15" s="159" t="s">
        <v>262</v>
      </c>
      <c r="C15" s="181" t="s">
        <v>260</v>
      </c>
      <c r="D15" s="21">
        <v>7162</v>
      </c>
      <c r="E15" s="167">
        <f t="shared" ref="E15" si="16">ROUND((D15/12*$S$2),0)</f>
        <v>3581</v>
      </c>
      <c r="F15" s="170">
        <f t="shared" ref="F15" si="17">ROUND(G15+H15,0)</f>
        <v>2013</v>
      </c>
      <c r="G15" s="56">
        <v>2013</v>
      </c>
      <c r="H15" s="197">
        <v>0</v>
      </c>
      <c r="I15" s="168">
        <f>ROUND(F15/E15*100,2)</f>
        <v>56.21</v>
      </c>
      <c r="J15" s="135">
        <f t="shared" ref="J15" si="18">ROUND(F15/D15*100,2)</f>
        <v>28.11</v>
      </c>
      <c r="K15" s="51">
        <f t="shared" ref="K15" si="19">ROUND(D15-F15,0)</f>
        <v>5149</v>
      </c>
      <c r="L15" s="136">
        <f t="shared" ref="L15" si="20">ROUND(K15/N15,0)</f>
        <v>15</v>
      </c>
      <c r="M15" s="167">
        <f t="shared" ref="M15" si="21">ROUND(E15-F15,0)</f>
        <v>1568</v>
      </c>
      <c r="N15" s="167">
        <f t="shared" ref="N15" si="22">ROUND(F15/$S$2,0)</f>
        <v>336</v>
      </c>
      <c r="O15" s="56">
        <v>-1840</v>
      </c>
      <c r="P15" s="199" t="s">
        <v>263</v>
      </c>
      <c r="Q15" s="199" t="s">
        <v>309</v>
      </c>
      <c r="R15" s="141" t="s">
        <v>308</v>
      </c>
      <c r="S15" s="119"/>
    </row>
    <row r="16" spans="1:25" s="122" customFormat="1" ht="42.75" hidden="1" customHeight="1" x14ac:dyDescent="0.3">
      <c r="A16" s="169"/>
      <c r="B16" s="157" t="s">
        <v>152</v>
      </c>
      <c r="C16" s="128"/>
      <c r="D16" s="128"/>
      <c r="E16" s="128"/>
      <c r="F16" s="171"/>
      <c r="G16" s="6"/>
      <c r="H16" s="131"/>
      <c r="I16" s="124"/>
      <c r="J16" s="144"/>
      <c r="K16" s="145"/>
      <c r="L16" s="145"/>
      <c r="M16" s="145"/>
      <c r="N16" s="124"/>
      <c r="O16" s="146"/>
      <c r="P16" s="131"/>
      <c r="Q16" s="124"/>
      <c r="R16" s="147"/>
      <c r="S16" s="121"/>
      <c r="T16" s="121"/>
      <c r="U16" s="121"/>
      <c r="V16" s="121"/>
      <c r="W16" s="121"/>
      <c r="X16" s="121"/>
      <c r="Y16" s="121"/>
    </row>
    <row r="17" spans="1:25" s="18" customFormat="1" ht="98.25" hidden="1" customHeight="1" x14ac:dyDescent="0.3">
      <c r="A17" s="201"/>
      <c r="B17" s="160"/>
      <c r="C17" s="148"/>
      <c r="D17" s="107"/>
      <c r="E17" s="21">
        <f>ROUND((D17/12*$S$2),0)</f>
        <v>0</v>
      </c>
      <c r="F17" s="170">
        <f>ROUND(G17+H17,0)</f>
        <v>0</v>
      </c>
      <c r="G17" s="56"/>
      <c r="H17" s="197"/>
      <c r="I17" s="9" t="e">
        <f>ROUND(F17/E17*100,2)</f>
        <v>#DIV/0!</v>
      </c>
      <c r="J17" s="135" t="e">
        <f>ROUND(F17/D17*100,2)</f>
        <v>#DIV/0!</v>
      </c>
      <c r="K17" s="51">
        <f>ROUND(D17-F17,0)</f>
        <v>0</v>
      </c>
      <c r="L17" s="136" t="e">
        <f>ROUND(K17/N17,0)</f>
        <v>#DIV/0!</v>
      </c>
      <c r="M17" s="21">
        <f>ROUND(E17-F17,0)</f>
        <v>0</v>
      </c>
      <c r="N17" s="21">
        <f>ROUND(F17/$S$2,0)</f>
        <v>0</v>
      </c>
      <c r="O17" s="108"/>
      <c r="P17" s="56"/>
      <c r="Q17" s="107"/>
      <c r="R17" s="149"/>
      <c r="S17" s="119"/>
    </row>
    <row r="18" spans="1:25" s="18" customFormat="1" ht="26.25" hidden="1" x14ac:dyDescent="0.3">
      <c r="A18" s="201"/>
      <c r="B18" s="161"/>
      <c r="C18" s="150"/>
      <c r="D18" s="107"/>
      <c r="E18" s="21">
        <f>ROUND((D18/12*$S$2),0)</f>
        <v>0</v>
      </c>
      <c r="F18" s="170">
        <f>ROUND(G18+H18,0)</f>
        <v>0</v>
      </c>
      <c r="G18" s="56"/>
      <c r="H18" s="197"/>
      <c r="I18" s="9" t="e">
        <f>ROUND(F18/E18*100,2)</f>
        <v>#DIV/0!</v>
      </c>
      <c r="J18" s="135" t="e">
        <f>ROUND(F18/D18*100,2)</f>
        <v>#DIV/0!</v>
      </c>
      <c r="K18" s="51">
        <f>ROUND(D18-F18,0)</f>
        <v>0</v>
      </c>
      <c r="L18" s="136" t="e">
        <f>ROUND(K18/N18,0)</f>
        <v>#DIV/0!</v>
      </c>
      <c r="M18" s="21">
        <f>ROUND(E18-F18,0)</f>
        <v>0</v>
      </c>
      <c r="N18" s="21">
        <f>ROUND(F18/$S$2,0)</f>
        <v>0</v>
      </c>
      <c r="O18" s="107"/>
      <c r="P18" s="54"/>
      <c r="Q18" s="110"/>
      <c r="R18" s="149"/>
      <c r="S18" s="119"/>
    </row>
    <row r="19" spans="1:25" s="122" customFormat="1" ht="42.75" customHeight="1" x14ac:dyDescent="0.3">
      <c r="A19" s="169" t="s">
        <v>9</v>
      </c>
      <c r="B19" s="154" t="s">
        <v>153</v>
      </c>
      <c r="C19" s="47"/>
      <c r="D19" s="47"/>
      <c r="E19" s="47"/>
      <c r="F19" s="47"/>
      <c r="G19" s="19"/>
      <c r="H19" s="47"/>
      <c r="I19" s="47"/>
      <c r="J19" s="47"/>
      <c r="K19" s="47"/>
      <c r="L19" s="47"/>
      <c r="M19" s="47"/>
      <c r="N19" s="47"/>
      <c r="O19" s="47"/>
      <c r="P19" s="205"/>
      <c r="Q19" s="205"/>
      <c r="R19" s="212"/>
      <c r="S19" s="121"/>
      <c r="T19" s="121"/>
      <c r="U19" s="121"/>
      <c r="V19" s="121"/>
      <c r="W19" s="121"/>
      <c r="X19" s="121"/>
      <c r="Y19" s="121"/>
    </row>
    <row r="20" spans="1:25" s="120" customFormat="1" ht="93" x14ac:dyDescent="0.3">
      <c r="A20" s="201" t="s">
        <v>51</v>
      </c>
      <c r="B20" s="159" t="s">
        <v>175</v>
      </c>
      <c r="C20" s="181" t="s">
        <v>249</v>
      </c>
      <c r="D20" s="23">
        <v>31083</v>
      </c>
      <c r="E20" s="167">
        <f>ROUND((D20/12*$S$2),0)</f>
        <v>15542</v>
      </c>
      <c r="F20" s="170">
        <f>ROUND(G20+H20,0)</f>
        <v>15579</v>
      </c>
      <c r="G20" s="56">
        <v>15579</v>
      </c>
      <c r="H20" s="197">
        <v>0</v>
      </c>
      <c r="I20" s="168">
        <f>ROUND(F20/E20*100,2)</f>
        <v>100.24</v>
      </c>
      <c r="J20" s="135">
        <f>ROUND(F20/D20*100,2)</f>
        <v>50.12</v>
      </c>
      <c r="K20" s="51">
        <f>ROUND(D20-F20,0)</f>
        <v>15504</v>
      </c>
      <c r="L20" s="136">
        <f>ROUND(K20/N20,0)</f>
        <v>6</v>
      </c>
      <c r="M20" s="167">
        <f>ROUND(E20-F20,0)</f>
        <v>-37</v>
      </c>
      <c r="N20" s="167">
        <f>ROUND(F20/$S$2,0)</f>
        <v>2597</v>
      </c>
      <c r="O20" s="23">
        <v>2000</v>
      </c>
      <c r="P20" s="199" t="s">
        <v>252</v>
      </c>
      <c r="Q20" s="204" t="s">
        <v>296</v>
      </c>
      <c r="R20" s="140" t="s">
        <v>304</v>
      </c>
      <c r="S20" s="119"/>
    </row>
    <row r="21" spans="1:25" s="120" customFormat="1" ht="26.25" hidden="1" x14ac:dyDescent="0.3">
      <c r="A21" s="201" t="s">
        <v>186</v>
      </c>
      <c r="B21" s="159"/>
      <c r="C21" s="158"/>
      <c r="D21" s="23"/>
      <c r="E21" s="167">
        <f>ROUND((D21/12*$S$2),0)</f>
        <v>0</v>
      </c>
      <c r="F21" s="170">
        <f>ROUND(G21+H21,0)</f>
        <v>0</v>
      </c>
      <c r="G21" s="56"/>
      <c r="H21" s="197"/>
      <c r="I21" s="168" t="e">
        <f>ROUND(F21/E21*100,2)</f>
        <v>#DIV/0!</v>
      </c>
      <c r="J21" s="135" t="e">
        <f>ROUND(F21/D21*100,2)</f>
        <v>#DIV/0!</v>
      </c>
      <c r="K21" s="51">
        <f>ROUND(D21-F21,0)</f>
        <v>0</v>
      </c>
      <c r="L21" s="136" t="e">
        <f>ROUND(K21/N21,0)</f>
        <v>#DIV/0!</v>
      </c>
      <c r="M21" s="167">
        <f>ROUND(E21-F21,0)</f>
        <v>0</v>
      </c>
      <c r="N21" s="167">
        <f>ROUND(F21/$S$2,0)</f>
        <v>0</v>
      </c>
      <c r="O21" s="23"/>
      <c r="P21" s="199"/>
      <c r="Q21" s="21"/>
      <c r="R21" s="141"/>
      <c r="S21" s="119"/>
    </row>
    <row r="22" spans="1:25" s="120" customFormat="1" ht="45.75" customHeight="1" x14ac:dyDescent="0.3">
      <c r="A22" s="169" t="s">
        <v>10</v>
      </c>
      <c r="B22" s="154" t="s">
        <v>168</v>
      </c>
      <c r="C22" s="47"/>
      <c r="D22" s="47"/>
      <c r="E22" s="47"/>
      <c r="F22" s="47"/>
      <c r="G22" s="19"/>
      <c r="H22" s="46"/>
      <c r="I22" s="10"/>
      <c r="J22" s="10"/>
      <c r="K22" s="49"/>
      <c r="L22" s="50"/>
      <c r="M22" s="49"/>
      <c r="N22" s="49"/>
      <c r="O22" s="49"/>
      <c r="P22" s="49"/>
      <c r="Q22" s="6"/>
      <c r="R22" s="42"/>
      <c r="S22" s="119"/>
    </row>
    <row r="23" spans="1:25" s="120" customFormat="1" ht="69.75" customHeight="1" x14ac:dyDescent="0.3">
      <c r="A23" s="266" t="s">
        <v>49</v>
      </c>
      <c r="B23" s="249" t="s">
        <v>171</v>
      </c>
      <c r="C23" s="142" t="s">
        <v>155</v>
      </c>
      <c r="D23" s="232">
        <v>4170</v>
      </c>
      <c r="E23" s="251">
        <f t="shared" ref="E23:E26" si="23">ROUND((D23/12*$S$2),0)</f>
        <v>2085</v>
      </c>
      <c r="F23" s="235">
        <f>ROUND(G23+H23,0)</f>
        <v>4198</v>
      </c>
      <c r="G23" s="237">
        <v>4170</v>
      </c>
      <c r="H23" s="239">
        <v>28</v>
      </c>
      <c r="I23" s="241">
        <f>ROUND(F23/E23*100,2)</f>
        <v>201.34</v>
      </c>
      <c r="J23" s="243">
        <f t="shared" ref="J23:J26" si="24">ROUND(F23/D23*100,2)</f>
        <v>100.67</v>
      </c>
      <c r="K23" s="221">
        <f t="shared" ref="K23:K26" si="25">ROUND(D23-F23,0)</f>
        <v>-28</v>
      </c>
      <c r="L23" s="223">
        <f t="shared" ref="L23:L26" si="26">ROUND(K23/N23,0)</f>
        <v>0</v>
      </c>
      <c r="M23" s="251">
        <f t="shared" ref="M23:M26" si="27">ROUND(E23-F23,0)</f>
        <v>-2113</v>
      </c>
      <c r="N23" s="251">
        <f t="shared" ref="N23:N26" si="28">ROUND(F23/$S$2,0)</f>
        <v>700</v>
      </c>
      <c r="O23" s="23">
        <v>4938</v>
      </c>
      <c r="P23" s="54" t="s">
        <v>149</v>
      </c>
      <c r="Q23" s="239" t="s">
        <v>295</v>
      </c>
      <c r="R23" s="141" t="s">
        <v>200</v>
      </c>
      <c r="S23" s="119"/>
      <c r="T23" s="196" t="s">
        <v>174</v>
      </c>
      <c r="V23" s="228" t="s">
        <v>208</v>
      </c>
    </row>
    <row r="24" spans="1:25" s="120" customFormat="1" ht="69.75" customHeight="1" x14ac:dyDescent="0.3">
      <c r="A24" s="267"/>
      <c r="B24" s="250"/>
      <c r="C24" s="174" t="s">
        <v>228</v>
      </c>
      <c r="D24" s="233"/>
      <c r="E24" s="252"/>
      <c r="F24" s="236"/>
      <c r="G24" s="238"/>
      <c r="H24" s="240"/>
      <c r="I24" s="242"/>
      <c r="J24" s="244"/>
      <c r="K24" s="222"/>
      <c r="L24" s="224"/>
      <c r="M24" s="252"/>
      <c r="N24" s="252"/>
      <c r="O24" s="23">
        <v>3813</v>
      </c>
      <c r="P24" s="54" t="s">
        <v>149</v>
      </c>
      <c r="Q24" s="268"/>
      <c r="R24" s="141" t="s">
        <v>200</v>
      </c>
      <c r="S24" s="119"/>
      <c r="T24" s="173"/>
      <c r="V24" s="265"/>
    </row>
    <row r="25" spans="1:25" s="120" customFormat="1" ht="69.75" customHeight="1" x14ac:dyDescent="0.3">
      <c r="A25" s="201" t="s">
        <v>195</v>
      </c>
      <c r="B25" s="159" t="s">
        <v>84</v>
      </c>
      <c r="C25" s="142" t="s">
        <v>167</v>
      </c>
      <c r="D25" s="23">
        <v>565</v>
      </c>
      <c r="E25" s="167">
        <f t="shared" si="23"/>
        <v>283</v>
      </c>
      <c r="F25" s="170">
        <f t="shared" ref="F25:F26" si="29">ROUND(G25+H25,0)</f>
        <v>589</v>
      </c>
      <c r="G25" s="56">
        <v>565</v>
      </c>
      <c r="H25" s="197">
        <v>24</v>
      </c>
      <c r="I25" s="168">
        <f t="shared" ref="I25" si="30">ROUND(F25/E25*100,2)</f>
        <v>208.13</v>
      </c>
      <c r="J25" s="135">
        <f t="shared" si="24"/>
        <v>104.25</v>
      </c>
      <c r="K25" s="51">
        <f t="shared" si="25"/>
        <v>-24</v>
      </c>
      <c r="L25" s="136">
        <f t="shared" si="26"/>
        <v>0</v>
      </c>
      <c r="M25" s="167">
        <f t="shared" si="27"/>
        <v>-306</v>
      </c>
      <c r="N25" s="167">
        <f t="shared" si="28"/>
        <v>98</v>
      </c>
      <c r="O25" s="23">
        <v>360</v>
      </c>
      <c r="P25" s="54" t="s">
        <v>149</v>
      </c>
      <c r="Q25" s="268"/>
      <c r="R25" s="141" t="s">
        <v>200</v>
      </c>
      <c r="S25" s="119"/>
      <c r="V25" s="265"/>
    </row>
    <row r="26" spans="1:25" s="120" customFormat="1" ht="74.25" customHeight="1" x14ac:dyDescent="0.3">
      <c r="A26" s="266" t="s">
        <v>201</v>
      </c>
      <c r="B26" s="249" t="s">
        <v>175</v>
      </c>
      <c r="C26" s="153" t="s">
        <v>176</v>
      </c>
      <c r="D26" s="232">
        <v>1262</v>
      </c>
      <c r="E26" s="251">
        <f t="shared" si="23"/>
        <v>631</v>
      </c>
      <c r="F26" s="235">
        <f t="shared" si="29"/>
        <v>1438</v>
      </c>
      <c r="G26" s="237">
        <v>1262</v>
      </c>
      <c r="H26" s="239">
        <v>176</v>
      </c>
      <c r="I26" s="241">
        <f>ROUND(F26/E26*100,2)</f>
        <v>227.89</v>
      </c>
      <c r="J26" s="243">
        <f t="shared" si="24"/>
        <v>113.95</v>
      </c>
      <c r="K26" s="221">
        <f t="shared" si="25"/>
        <v>-176</v>
      </c>
      <c r="L26" s="223">
        <f t="shared" si="26"/>
        <v>-1</v>
      </c>
      <c r="M26" s="251">
        <f t="shared" si="27"/>
        <v>-807</v>
      </c>
      <c r="N26" s="251">
        <f t="shared" si="28"/>
        <v>240</v>
      </c>
      <c r="O26" s="23">
        <v>600</v>
      </c>
      <c r="P26" s="245" t="s">
        <v>149</v>
      </c>
      <c r="Q26" s="268"/>
      <c r="R26" s="141" t="s">
        <v>200</v>
      </c>
      <c r="S26" s="119"/>
      <c r="V26" s="229"/>
    </row>
    <row r="27" spans="1:25" s="120" customFormat="1" ht="74.25" customHeight="1" x14ac:dyDescent="0.3">
      <c r="A27" s="267"/>
      <c r="B27" s="250"/>
      <c r="C27" s="181" t="s">
        <v>249</v>
      </c>
      <c r="D27" s="233"/>
      <c r="E27" s="252"/>
      <c r="F27" s="236"/>
      <c r="G27" s="238"/>
      <c r="H27" s="240"/>
      <c r="I27" s="242"/>
      <c r="J27" s="244"/>
      <c r="K27" s="222"/>
      <c r="L27" s="224"/>
      <c r="M27" s="252"/>
      <c r="N27" s="252"/>
      <c r="O27" s="52">
        <v>1433</v>
      </c>
      <c r="P27" s="246"/>
      <c r="Q27" s="240"/>
      <c r="R27" s="141" t="s">
        <v>200</v>
      </c>
      <c r="S27" s="119"/>
      <c r="V27" s="179"/>
    </row>
    <row r="28" spans="1:25" s="120" customFormat="1" ht="40.5" hidden="1" customHeight="1" x14ac:dyDescent="0.3">
      <c r="A28" s="201"/>
      <c r="B28" s="159"/>
      <c r="C28" s="174"/>
      <c r="D28" s="23"/>
      <c r="E28" s="167"/>
      <c r="F28" s="170"/>
      <c r="G28" s="56"/>
      <c r="H28" s="197"/>
      <c r="I28" s="168"/>
      <c r="J28" s="135"/>
      <c r="K28" s="51"/>
      <c r="L28" s="136"/>
      <c r="M28" s="167"/>
      <c r="N28" s="167"/>
      <c r="O28" s="23"/>
      <c r="P28" s="199"/>
      <c r="Q28" s="200"/>
      <c r="R28" s="129"/>
      <c r="S28" s="119"/>
      <c r="V28" s="189"/>
    </row>
    <row r="29" spans="1:25" s="120" customFormat="1" ht="45.75" customHeight="1" x14ac:dyDescent="0.3">
      <c r="A29" s="169" t="s">
        <v>11</v>
      </c>
      <c r="B29" s="154" t="s">
        <v>169</v>
      </c>
      <c r="C29" s="47"/>
      <c r="D29" s="47"/>
      <c r="E29" s="47"/>
      <c r="F29" s="47"/>
      <c r="G29" s="19"/>
      <c r="H29" s="46"/>
      <c r="I29" s="10"/>
      <c r="J29" s="10"/>
      <c r="K29" s="49"/>
      <c r="L29" s="50"/>
      <c r="M29" s="49"/>
      <c r="N29" s="49"/>
      <c r="O29" s="49"/>
      <c r="P29" s="49"/>
      <c r="Q29" s="6"/>
      <c r="R29" s="42"/>
      <c r="S29" s="119"/>
    </row>
    <row r="30" spans="1:25" s="120" customFormat="1" ht="74.25" customHeight="1" x14ac:dyDescent="0.3">
      <c r="A30" s="266" t="s">
        <v>46</v>
      </c>
      <c r="B30" s="249" t="s">
        <v>171</v>
      </c>
      <c r="C30" s="142" t="s">
        <v>155</v>
      </c>
      <c r="D30" s="232">
        <v>2970</v>
      </c>
      <c r="E30" s="251">
        <f t="shared" ref="E30:E33" si="31">ROUND((D30/12*$S$2),0)</f>
        <v>1485</v>
      </c>
      <c r="F30" s="235">
        <f t="shared" ref="F30:F33" si="32">ROUND(G30+H30,0)</f>
        <v>1504</v>
      </c>
      <c r="G30" s="237">
        <v>1504</v>
      </c>
      <c r="H30" s="239">
        <v>0</v>
      </c>
      <c r="I30" s="241">
        <f t="shared" ref="I30:I33" si="33">ROUND(F30/E30*100,2)</f>
        <v>101.28</v>
      </c>
      <c r="J30" s="243">
        <f t="shared" ref="J30:J33" si="34">ROUND(F30/D30*100,2)</f>
        <v>50.64</v>
      </c>
      <c r="K30" s="221">
        <f t="shared" ref="K30:K33" si="35">ROUND(D30-F30,0)</f>
        <v>1466</v>
      </c>
      <c r="L30" s="223">
        <f t="shared" ref="L30:L33" si="36">ROUND(K30/N30,0)</f>
        <v>6</v>
      </c>
      <c r="M30" s="251">
        <f t="shared" ref="M30:M33" si="37">ROUND(E30-F30,0)</f>
        <v>-19</v>
      </c>
      <c r="N30" s="251">
        <f t="shared" ref="N30:N33" si="38">ROUND(F30/$S$2,0)</f>
        <v>251</v>
      </c>
      <c r="O30" s="23">
        <v>1033</v>
      </c>
      <c r="P30" s="245" t="s">
        <v>149</v>
      </c>
      <c r="Q30" s="237" t="s">
        <v>295</v>
      </c>
      <c r="R30" s="141" t="s">
        <v>200</v>
      </c>
      <c r="S30" s="119"/>
      <c r="V30" s="228" t="s">
        <v>209</v>
      </c>
    </row>
    <row r="31" spans="1:25" s="120" customFormat="1" ht="74.25" customHeight="1" x14ac:dyDescent="0.3">
      <c r="A31" s="267"/>
      <c r="B31" s="250"/>
      <c r="C31" s="174" t="s">
        <v>228</v>
      </c>
      <c r="D31" s="233"/>
      <c r="E31" s="252"/>
      <c r="F31" s="236"/>
      <c r="G31" s="238"/>
      <c r="H31" s="240"/>
      <c r="I31" s="242"/>
      <c r="J31" s="244"/>
      <c r="K31" s="222"/>
      <c r="L31" s="224"/>
      <c r="M31" s="252"/>
      <c r="N31" s="252"/>
      <c r="O31" s="23">
        <v>1035</v>
      </c>
      <c r="P31" s="246"/>
      <c r="Q31" s="269"/>
      <c r="R31" s="141" t="s">
        <v>200</v>
      </c>
      <c r="S31" s="119"/>
      <c r="V31" s="265"/>
    </row>
    <row r="32" spans="1:25" s="120" customFormat="1" ht="74.25" customHeight="1" x14ac:dyDescent="0.3">
      <c r="A32" s="201" t="s">
        <v>103</v>
      </c>
      <c r="B32" s="159" t="s">
        <v>84</v>
      </c>
      <c r="C32" s="142" t="s">
        <v>167</v>
      </c>
      <c r="D32" s="23">
        <v>150</v>
      </c>
      <c r="E32" s="167">
        <f t="shared" si="31"/>
        <v>75</v>
      </c>
      <c r="F32" s="170">
        <f t="shared" si="32"/>
        <v>24</v>
      </c>
      <c r="G32" s="56">
        <v>24</v>
      </c>
      <c r="H32" s="197">
        <v>0</v>
      </c>
      <c r="I32" s="168">
        <f t="shared" si="33"/>
        <v>32</v>
      </c>
      <c r="J32" s="135">
        <f t="shared" si="34"/>
        <v>16</v>
      </c>
      <c r="K32" s="51">
        <f t="shared" si="35"/>
        <v>126</v>
      </c>
      <c r="L32" s="136">
        <f t="shared" si="36"/>
        <v>32</v>
      </c>
      <c r="M32" s="167">
        <f t="shared" si="37"/>
        <v>51</v>
      </c>
      <c r="N32" s="167">
        <f t="shared" si="38"/>
        <v>4</v>
      </c>
      <c r="O32" s="23">
        <v>-102</v>
      </c>
      <c r="P32" s="54" t="s">
        <v>170</v>
      </c>
      <c r="Q32" s="269"/>
      <c r="R32" s="141" t="s">
        <v>200</v>
      </c>
      <c r="S32" s="119"/>
      <c r="V32" s="265"/>
    </row>
    <row r="33" spans="1:22" s="120" customFormat="1" ht="74.25" customHeight="1" x14ac:dyDescent="0.3">
      <c r="A33" s="266" t="s">
        <v>104</v>
      </c>
      <c r="B33" s="249" t="s">
        <v>175</v>
      </c>
      <c r="C33" s="153" t="s">
        <v>176</v>
      </c>
      <c r="D33" s="232">
        <v>153</v>
      </c>
      <c r="E33" s="251">
        <f t="shared" si="31"/>
        <v>77</v>
      </c>
      <c r="F33" s="235">
        <f t="shared" si="32"/>
        <v>139</v>
      </c>
      <c r="G33" s="237">
        <v>139</v>
      </c>
      <c r="H33" s="239">
        <v>0</v>
      </c>
      <c r="I33" s="241">
        <f t="shared" si="33"/>
        <v>180.52</v>
      </c>
      <c r="J33" s="243">
        <f t="shared" si="34"/>
        <v>90.85</v>
      </c>
      <c r="K33" s="221">
        <f t="shared" si="35"/>
        <v>14</v>
      </c>
      <c r="L33" s="223">
        <f t="shared" si="36"/>
        <v>1</v>
      </c>
      <c r="M33" s="251">
        <f t="shared" si="37"/>
        <v>-62</v>
      </c>
      <c r="N33" s="251">
        <f t="shared" si="38"/>
        <v>23</v>
      </c>
      <c r="O33" s="153">
        <v>70</v>
      </c>
      <c r="P33" s="245" t="s">
        <v>149</v>
      </c>
      <c r="Q33" s="269"/>
      <c r="R33" s="141" t="s">
        <v>200</v>
      </c>
      <c r="S33" s="119"/>
      <c r="V33" s="229"/>
    </row>
    <row r="34" spans="1:22" s="120" customFormat="1" ht="74.25" customHeight="1" x14ac:dyDescent="0.3">
      <c r="A34" s="267"/>
      <c r="B34" s="250"/>
      <c r="C34" s="181" t="s">
        <v>249</v>
      </c>
      <c r="D34" s="233"/>
      <c r="E34" s="252"/>
      <c r="F34" s="236"/>
      <c r="G34" s="238"/>
      <c r="H34" s="240"/>
      <c r="I34" s="242"/>
      <c r="J34" s="244"/>
      <c r="K34" s="222"/>
      <c r="L34" s="224"/>
      <c r="M34" s="252"/>
      <c r="N34" s="252"/>
      <c r="O34" s="54">
        <v>130</v>
      </c>
      <c r="P34" s="246"/>
      <c r="Q34" s="238"/>
      <c r="R34" s="141" t="s">
        <v>200</v>
      </c>
      <c r="S34" s="119"/>
      <c r="V34" s="189"/>
    </row>
    <row r="35" spans="1:22" s="120" customFormat="1" ht="45.75" customHeight="1" x14ac:dyDescent="0.3">
      <c r="A35" s="169" t="s">
        <v>32</v>
      </c>
      <c r="B35" s="154" t="s">
        <v>72</v>
      </c>
      <c r="C35" s="47"/>
      <c r="D35" s="47"/>
      <c r="E35" s="47"/>
      <c r="F35" s="47"/>
      <c r="G35" s="19"/>
      <c r="H35" s="46"/>
      <c r="I35" s="10"/>
      <c r="J35" s="10"/>
      <c r="K35" s="49"/>
      <c r="L35" s="50"/>
      <c r="M35" s="49"/>
      <c r="N35" s="49"/>
      <c r="O35" s="49"/>
      <c r="P35" s="49"/>
      <c r="Q35" s="6"/>
      <c r="R35" s="42"/>
      <c r="S35" s="119"/>
    </row>
    <row r="36" spans="1:22" s="120" customFormat="1" ht="372" customHeight="1" x14ac:dyDescent="0.35">
      <c r="A36" s="201" t="s">
        <v>52</v>
      </c>
      <c r="B36" s="159" t="s">
        <v>171</v>
      </c>
      <c r="C36" s="174" t="s">
        <v>228</v>
      </c>
      <c r="D36" s="23">
        <f>120+66</f>
        <v>186</v>
      </c>
      <c r="E36" s="167">
        <f>ROUND((D36/12*$S$2),0)</f>
        <v>93</v>
      </c>
      <c r="F36" s="170">
        <f>ROUND(G36+H36,0)</f>
        <v>287</v>
      </c>
      <c r="G36" s="56">
        <v>186</v>
      </c>
      <c r="H36" s="197">
        <v>101</v>
      </c>
      <c r="I36" s="168">
        <f>ROUND(F36/E36*100,2)</f>
        <v>308.60000000000002</v>
      </c>
      <c r="J36" s="135">
        <f>ROUND(F36/D36*100,2)</f>
        <v>154.30000000000001</v>
      </c>
      <c r="K36" s="51">
        <f>ROUND(D36-F36,0)</f>
        <v>-101</v>
      </c>
      <c r="L36" s="136">
        <f>ROUND(K36/N36,0)</f>
        <v>-2</v>
      </c>
      <c r="M36" s="167">
        <f>ROUND(E36-F36,0)</f>
        <v>-194</v>
      </c>
      <c r="N36" s="167">
        <f>ROUND(F36/$S$2,0)</f>
        <v>48</v>
      </c>
      <c r="O36" s="210">
        <f>240-66</f>
        <v>174</v>
      </c>
      <c r="P36" s="199" t="s">
        <v>149</v>
      </c>
      <c r="Q36" s="21" t="s">
        <v>295</v>
      </c>
      <c r="R36" s="141" t="s">
        <v>200</v>
      </c>
      <c r="S36" s="247" t="s">
        <v>253</v>
      </c>
      <c r="T36" s="248"/>
    </row>
    <row r="37" spans="1:22" s="120" customFormat="1" ht="45.75" customHeight="1" x14ac:dyDescent="0.3">
      <c r="A37" s="169" t="s">
        <v>33</v>
      </c>
      <c r="B37" s="154" t="s">
        <v>60</v>
      </c>
      <c r="C37" s="47"/>
      <c r="D37" s="47"/>
      <c r="E37" s="47"/>
      <c r="F37" s="47"/>
      <c r="G37" s="19"/>
      <c r="H37" s="46"/>
      <c r="I37" s="10"/>
      <c r="J37" s="10"/>
      <c r="K37" s="49"/>
      <c r="L37" s="50"/>
      <c r="M37" s="49"/>
      <c r="N37" s="49"/>
      <c r="O37" s="49"/>
      <c r="P37" s="49"/>
      <c r="Q37" s="6"/>
      <c r="R37" s="42"/>
      <c r="S37" s="119"/>
    </row>
    <row r="38" spans="1:22" s="120" customFormat="1" ht="375" customHeight="1" x14ac:dyDescent="0.35">
      <c r="A38" s="201" t="s">
        <v>45</v>
      </c>
      <c r="B38" s="159" t="s">
        <v>171</v>
      </c>
      <c r="C38" s="174" t="s">
        <v>228</v>
      </c>
      <c r="D38" s="23">
        <f>201+100</f>
        <v>301</v>
      </c>
      <c r="E38" s="167">
        <f>ROUND((D38/12*$S$2),0)</f>
        <v>151</v>
      </c>
      <c r="F38" s="170">
        <f>ROUND(G38+H38,0)</f>
        <v>521</v>
      </c>
      <c r="G38" s="56">
        <v>301</v>
      </c>
      <c r="H38" s="197">
        <v>220</v>
      </c>
      <c r="I38" s="168">
        <f>ROUND(F38/E38*100,2)</f>
        <v>345.03</v>
      </c>
      <c r="J38" s="135">
        <f>ROUND(F38/D38*100,2)</f>
        <v>173.09</v>
      </c>
      <c r="K38" s="51">
        <f>ROUND(D38-F38,0)</f>
        <v>-220</v>
      </c>
      <c r="L38" s="136">
        <f>ROUND(K38/N38,0)</f>
        <v>-3</v>
      </c>
      <c r="M38" s="167">
        <f>ROUND(E38-F38,0)</f>
        <v>-370</v>
      </c>
      <c r="N38" s="167">
        <f>ROUND(F38/$S$2,0)</f>
        <v>87</v>
      </c>
      <c r="O38" s="210">
        <f>318-100</f>
        <v>218</v>
      </c>
      <c r="P38" s="199" t="s">
        <v>149</v>
      </c>
      <c r="Q38" s="21" t="s">
        <v>295</v>
      </c>
      <c r="R38" s="141" t="s">
        <v>200</v>
      </c>
      <c r="S38" s="247" t="s">
        <v>254</v>
      </c>
      <c r="T38" s="248"/>
    </row>
    <row r="39" spans="1:22" s="120" customFormat="1" ht="45.75" customHeight="1" x14ac:dyDescent="0.3">
      <c r="A39" s="169" t="s">
        <v>34</v>
      </c>
      <c r="B39" s="154" t="s">
        <v>166</v>
      </c>
      <c r="C39" s="47"/>
      <c r="D39" s="47"/>
      <c r="E39" s="47"/>
      <c r="F39" s="47"/>
      <c r="G39" s="19"/>
      <c r="H39" s="46"/>
      <c r="I39" s="10"/>
      <c r="J39" s="10"/>
      <c r="K39" s="49"/>
      <c r="L39" s="50"/>
      <c r="M39" s="49"/>
      <c r="N39" s="49"/>
      <c r="O39" s="49"/>
      <c r="P39" s="49"/>
      <c r="Q39" s="6"/>
      <c r="R39" s="42"/>
      <c r="S39" s="119"/>
    </row>
    <row r="40" spans="1:22" s="120" customFormat="1" ht="119.25" customHeight="1" x14ac:dyDescent="0.3">
      <c r="A40" s="266" t="s">
        <v>44</v>
      </c>
      <c r="B40" s="249" t="s">
        <v>171</v>
      </c>
      <c r="C40" s="142" t="s">
        <v>155</v>
      </c>
      <c r="D40" s="232">
        <v>760</v>
      </c>
      <c r="E40" s="251">
        <f t="shared" ref="E40:E42" si="39">ROUND((D40/12*$S$2),0)</f>
        <v>380</v>
      </c>
      <c r="F40" s="235">
        <f t="shared" ref="F40:F42" si="40">ROUND(G40+H40,0)</f>
        <v>896</v>
      </c>
      <c r="G40" s="237">
        <v>760</v>
      </c>
      <c r="H40" s="239">
        <v>136</v>
      </c>
      <c r="I40" s="241">
        <f t="shared" ref="I40:I42" si="41">ROUND(F40/E40*100,2)</f>
        <v>235.79</v>
      </c>
      <c r="J40" s="243">
        <f t="shared" ref="J40" si="42">ROUND(F40/D40*100,2)</f>
        <v>117.89</v>
      </c>
      <c r="K40" s="221">
        <f t="shared" ref="K40:K42" si="43">ROUND(D40-F40,0)</f>
        <v>-136</v>
      </c>
      <c r="L40" s="223">
        <f t="shared" ref="L40:L42" si="44">ROUND(K40/N40,0)</f>
        <v>-1</v>
      </c>
      <c r="M40" s="251">
        <f t="shared" ref="M40:M42" si="45">ROUND(E40-F40,0)</f>
        <v>-516</v>
      </c>
      <c r="N40" s="251">
        <f t="shared" ref="N40:N42" si="46">ROUND(F40/$S$2,0)</f>
        <v>149</v>
      </c>
      <c r="O40" s="142">
        <v>731</v>
      </c>
      <c r="P40" s="245" t="s">
        <v>149</v>
      </c>
      <c r="Q40" s="237" t="s">
        <v>295</v>
      </c>
      <c r="R40" s="270" t="s">
        <v>200</v>
      </c>
      <c r="S40" s="119"/>
      <c r="V40" s="228" t="s">
        <v>210</v>
      </c>
    </row>
    <row r="41" spans="1:22" s="120" customFormat="1" ht="110.25" customHeight="1" x14ac:dyDescent="0.3">
      <c r="A41" s="267"/>
      <c r="B41" s="250"/>
      <c r="C41" s="174" t="s">
        <v>228</v>
      </c>
      <c r="D41" s="233"/>
      <c r="E41" s="252"/>
      <c r="F41" s="236"/>
      <c r="G41" s="238"/>
      <c r="H41" s="240"/>
      <c r="I41" s="242"/>
      <c r="J41" s="244"/>
      <c r="K41" s="222"/>
      <c r="L41" s="224"/>
      <c r="M41" s="252"/>
      <c r="N41" s="252"/>
      <c r="O41" s="174">
        <v>899</v>
      </c>
      <c r="P41" s="246"/>
      <c r="Q41" s="269"/>
      <c r="R41" s="271"/>
      <c r="S41" s="119"/>
      <c r="V41" s="265"/>
    </row>
    <row r="42" spans="1:22" s="120" customFormat="1" ht="114" customHeight="1" x14ac:dyDescent="0.3">
      <c r="A42" s="201" t="s">
        <v>202</v>
      </c>
      <c r="B42" s="159" t="s">
        <v>164</v>
      </c>
      <c r="C42" s="142" t="s">
        <v>165</v>
      </c>
      <c r="D42" s="23">
        <v>95</v>
      </c>
      <c r="E42" s="167">
        <f t="shared" si="39"/>
        <v>48</v>
      </c>
      <c r="F42" s="170">
        <f t="shared" si="40"/>
        <v>96</v>
      </c>
      <c r="G42" s="56">
        <v>95</v>
      </c>
      <c r="H42" s="197">
        <v>1</v>
      </c>
      <c r="I42" s="168">
        <f t="shared" si="41"/>
        <v>200</v>
      </c>
      <c r="J42" s="135">
        <f>ROUND(F42/D42*100,2)</f>
        <v>101.05</v>
      </c>
      <c r="K42" s="51">
        <f t="shared" si="43"/>
        <v>-1</v>
      </c>
      <c r="L42" s="136">
        <f t="shared" si="44"/>
        <v>0</v>
      </c>
      <c r="M42" s="167">
        <f t="shared" si="45"/>
        <v>-48</v>
      </c>
      <c r="N42" s="167">
        <f t="shared" si="46"/>
        <v>16</v>
      </c>
      <c r="O42" s="142">
        <v>100</v>
      </c>
      <c r="P42" s="54" t="s">
        <v>149</v>
      </c>
      <c r="Q42" s="269"/>
      <c r="R42" s="141" t="s">
        <v>200</v>
      </c>
      <c r="S42" s="119"/>
      <c r="V42" s="229"/>
    </row>
    <row r="43" spans="1:22" hidden="1" x14ac:dyDescent="0.3"/>
    <row r="44" spans="1:22" s="120" customFormat="1" ht="45.75" customHeight="1" x14ac:dyDescent="0.3">
      <c r="A44" s="169" t="s">
        <v>35</v>
      </c>
      <c r="B44" s="154" t="s">
        <v>150</v>
      </c>
      <c r="C44" s="47"/>
      <c r="D44" s="47"/>
      <c r="E44" s="47"/>
      <c r="F44" s="47"/>
      <c r="G44" s="19"/>
      <c r="H44" s="46"/>
      <c r="I44" s="10"/>
      <c r="J44" s="10"/>
      <c r="K44" s="49"/>
      <c r="L44" s="50"/>
      <c r="M44" s="49"/>
      <c r="N44" s="49"/>
      <c r="O44" s="49"/>
      <c r="P44" s="49"/>
      <c r="Q44" s="6"/>
      <c r="R44" s="42"/>
      <c r="S44" s="119"/>
    </row>
    <row r="45" spans="1:22" s="120" customFormat="1" ht="58.5" customHeight="1" x14ac:dyDescent="0.3">
      <c r="A45" s="266" t="s">
        <v>53</v>
      </c>
      <c r="B45" s="249" t="s">
        <v>171</v>
      </c>
      <c r="C45" s="142" t="s">
        <v>155</v>
      </c>
      <c r="D45" s="232">
        <v>502</v>
      </c>
      <c r="E45" s="251">
        <f t="shared" ref="E45:E47" si="47">ROUND((D45/12*$S$2),0)</f>
        <v>251</v>
      </c>
      <c r="F45" s="235">
        <f t="shared" ref="F45:F47" si="48">ROUND(G45+H45,0)</f>
        <v>573</v>
      </c>
      <c r="G45" s="237">
        <v>502</v>
      </c>
      <c r="H45" s="239">
        <v>71</v>
      </c>
      <c r="I45" s="241">
        <f t="shared" ref="I45:I47" si="49">ROUND(F45/E45*100,2)</f>
        <v>228.29</v>
      </c>
      <c r="J45" s="243">
        <f t="shared" ref="J45:J47" si="50">ROUND(F45/D45*100,2)</f>
        <v>114.14</v>
      </c>
      <c r="K45" s="221">
        <f t="shared" ref="K45:K47" si="51">ROUND(D45-F45,0)</f>
        <v>-71</v>
      </c>
      <c r="L45" s="223">
        <f t="shared" ref="L45:L47" si="52">ROUND(K45/N45,0)</f>
        <v>-1</v>
      </c>
      <c r="M45" s="251">
        <f t="shared" ref="M45:M47" si="53">ROUND(E45-F45,0)</f>
        <v>-322</v>
      </c>
      <c r="N45" s="251">
        <f t="shared" ref="N45:N47" si="54">ROUND(F45/$S$2,0)</f>
        <v>96</v>
      </c>
      <c r="O45" s="142">
        <v>657</v>
      </c>
      <c r="P45" s="54" t="s">
        <v>149</v>
      </c>
      <c r="Q45" s="237" t="s">
        <v>295</v>
      </c>
      <c r="R45" s="270" t="s">
        <v>200</v>
      </c>
      <c r="S45" s="119"/>
      <c r="V45" s="228" t="s">
        <v>211</v>
      </c>
    </row>
    <row r="46" spans="1:22" s="120" customFormat="1" ht="58.5" customHeight="1" x14ac:dyDescent="0.3">
      <c r="A46" s="267"/>
      <c r="B46" s="250"/>
      <c r="C46" s="174" t="s">
        <v>228</v>
      </c>
      <c r="D46" s="233"/>
      <c r="E46" s="252"/>
      <c r="F46" s="236"/>
      <c r="G46" s="238"/>
      <c r="H46" s="240"/>
      <c r="I46" s="242"/>
      <c r="J46" s="244"/>
      <c r="K46" s="222"/>
      <c r="L46" s="224"/>
      <c r="M46" s="252"/>
      <c r="N46" s="252"/>
      <c r="O46" s="174">
        <v>674</v>
      </c>
      <c r="P46" s="54" t="s">
        <v>149</v>
      </c>
      <c r="Q46" s="269"/>
      <c r="R46" s="271"/>
      <c r="S46" s="119"/>
      <c r="V46" s="265"/>
    </row>
    <row r="47" spans="1:22" s="120" customFormat="1" ht="58.5" customHeight="1" x14ac:dyDescent="0.3">
      <c r="A47" s="266" t="s">
        <v>196</v>
      </c>
      <c r="B47" s="249" t="s">
        <v>177</v>
      </c>
      <c r="C47" s="153" t="s">
        <v>178</v>
      </c>
      <c r="D47" s="232">
        <v>1454</v>
      </c>
      <c r="E47" s="251">
        <f t="shared" si="47"/>
        <v>727</v>
      </c>
      <c r="F47" s="235">
        <f t="shared" si="48"/>
        <v>1390</v>
      </c>
      <c r="G47" s="237">
        <v>1390</v>
      </c>
      <c r="H47" s="239">
        <v>0</v>
      </c>
      <c r="I47" s="241">
        <f t="shared" si="49"/>
        <v>191.2</v>
      </c>
      <c r="J47" s="243">
        <f t="shared" si="50"/>
        <v>95.6</v>
      </c>
      <c r="K47" s="221">
        <f t="shared" si="51"/>
        <v>64</v>
      </c>
      <c r="L47" s="223">
        <f t="shared" si="52"/>
        <v>0</v>
      </c>
      <c r="M47" s="251">
        <f t="shared" si="53"/>
        <v>-663</v>
      </c>
      <c r="N47" s="251">
        <f t="shared" si="54"/>
        <v>232</v>
      </c>
      <c r="O47" s="253">
        <v>3097</v>
      </c>
      <c r="P47" s="245" t="s">
        <v>149</v>
      </c>
      <c r="Q47" s="269"/>
      <c r="R47" s="270" t="s">
        <v>200</v>
      </c>
      <c r="S47" s="119"/>
      <c r="V47" s="229"/>
    </row>
    <row r="48" spans="1:22" s="120" customFormat="1" ht="58.5" customHeight="1" x14ac:dyDescent="0.3">
      <c r="A48" s="267"/>
      <c r="B48" s="250"/>
      <c r="C48" s="181" t="s">
        <v>257</v>
      </c>
      <c r="D48" s="233"/>
      <c r="E48" s="252"/>
      <c r="F48" s="236"/>
      <c r="G48" s="238"/>
      <c r="H48" s="240"/>
      <c r="I48" s="242"/>
      <c r="J48" s="244"/>
      <c r="K48" s="222"/>
      <c r="L48" s="224"/>
      <c r="M48" s="252"/>
      <c r="N48" s="252"/>
      <c r="O48" s="254"/>
      <c r="P48" s="246"/>
      <c r="Q48" s="269"/>
      <c r="R48" s="271"/>
      <c r="S48" s="119"/>
      <c r="V48" s="189"/>
    </row>
    <row r="49" spans="1:25" s="120" customFormat="1" ht="58.5" customHeight="1" x14ac:dyDescent="0.3">
      <c r="A49" s="203" t="s">
        <v>258</v>
      </c>
      <c r="B49" s="202" t="s">
        <v>259</v>
      </c>
      <c r="C49" s="181" t="s">
        <v>291</v>
      </c>
      <c r="D49" s="180">
        <v>1211</v>
      </c>
      <c r="E49" s="167">
        <f t="shared" ref="E49" si="55">ROUND((D49/12*$S$2),0)</f>
        <v>606</v>
      </c>
      <c r="F49" s="170">
        <f t="shared" ref="F49" si="56">ROUND(G49+H49,0)</f>
        <v>1180</v>
      </c>
      <c r="G49" s="56">
        <v>1180</v>
      </c>
      <c r="H49" s="197">
        <v>0</v>
      </c>
      <c r="I49" s="168">
        <f t="shared" ref="I49" si="57">ROUND(F49/E49*100,2)</f>
        <v>194.72</v>
      </c>
      <c r="J49" s="135">
        <f>ROUND(F49/D49*100,2)</f>
        <v>97.44</v>
      </c>
      <c r="K49" s="51">
        <f t="shared" ref="K49" si="58">ROUND(D49-F49,0)</f>
        <v>31</v>
      </c>
      <c r="L49" s="136">
        <f t="shared" ref="L49" si="59">ROUND(K49/N49,0)</f>
        <v>0</v>
      </c>
      <c r="M49" s="167">
        <f t="shared" ref="M49" si="60">ROUND(E49-F49,0)</f>
        <v>-574</v>
      </c>
      <c r="N49" s="167">
        <f t="shared" ref="N49" si="61">ROUND(F49/$S$2,0)</f>
        <v>197</v>
      </c>
      <c r="O49" s="184">
        <v>1489</v>
      </c>
      <c r="P49" s="199" t="s">
        <v>149</v>
      </c>
      <c r="Q49" s="269"/>
      <c r="R49" s="141" t="s">
        <v>200</v>
      </c>
      <c r="S49" s="119"/>
      <c r="V49" s="189"/>
    </row>
    <row r="50" spans="1:25" s="120" customFormat="1" ht="58.5" customHeight="1" x14ac:dyDescent="0.3">
      <c r="A50" s="201" t="s">
        <v>305</v>
      </c>
      <c r="B50" s="159" t="s">
        <v>293</v>
      </c>
      <c r="C50" s="199" t="s">
        <v>294</v>
      </c>
      <c r="D50" s="23">
        <v>1006</v>
      </c>
      <c r="E50" s="167">
        <f t="shared" ref="E50" si="62">ROUND((D50/12*$S$2),0)</f>
        <v>503</v>
      </c>
      <c r="F50" s="170">
        <f t="shared" ref="F50" si="63">ROUND(G50+H50,0)</f>
        <v>479</v>
      </c>
      <c r="G50" s="56">
        <v>479</v>
      </c>
      <c r="H50" s="197">
        <v>0</v>
      </c>
      <c r="I50" s="168">
        <f t="shared" ref="I50" si="64">ROUND(F50/E50*100,2)</f>
        <v>95.23</v>
      </c>
      <c r="J50" s="135">
        <f>ROUND(F50/D50*100,2)</f>
        <v>47.61</v>
      </c>
      <c r="K50" s="51">
        <f t="shared" ref="K50" si="65">ROUND(D50-F50,0)</f>
        <v>527</v>
      </c>
      <c r="L50" s="136">
        <f>ROUND(K50/N50,0)</f>
        <v>7</v>
      </c>
      <c r="M50" s="167">
        <f t="shared" ref="M50" si="66">ROUND(E50-F50,0)</f>
        <v>24</v>
      </c>
      <c r="N50" s="167">
        <f t="shared" ref="N50" si="67">ROUND(F50/$S$2,0)</f>
        <v>80</v>
      </c>
      <c r="O50" s="199">
        <v>3000</v>
      </c>
      <c r="P50" s="54" t="s">
        <v>149</v>
      </c>
      <c r="Q50" s="238"/>
      <c r="R50" s="141" t="s">
        <v>200</v>
      </c>
      <c r="S50" s="119"/>
      <c r="V50" s="179"/>
    </row>
    <row r="51" spans="1:25" s="122" customFormat="1" ht="33.75" customHeight="1" x14ac:dyDescent="0.3">
      <c r="A51" s="169"/>
      <c r="B51" s="154" t="s">
        <v>145</v>
      </c>
      <c r="C51" s="47"/>
      <c r="D51" s="47"/>
      <c r="E51" s="47"/>
      <c r="F51" s="47"/>
      <c r="G51" s="19"/>
      <c r="H51" s="47"/>
      <c r="I51" s="47"/>
      <c r="J51" s="47"/>
      <c r="K51" s="47"/>
      <c r="L51" s="47"/>
      <c r="M51" s="47"/>
      <c r="N51" s="47"/>
      <c r="O51" s="47"/>
      <c r="P51" s="205"/>
      <c r="Q51" s="205"/>
      <c r="R51" s="212"/>
      <c r="S51" s="121"/>
      <c r="T51" s="121"/>
      <c r="U51" s="121"/>
      <c r="V51" s="121"/>
      <c r="W51" s="121"/>
      <c r="X51" s="121"/>
      <c r="Y51" s="121"/>
    </row>
    <row r="52" spans="1:25" s="122" customFormat="1" ht="42.75" customHeight="1" x14ac:dyDescent="0.3">
      <c r="A52" s="169" t="s">
        <v>36</v>
      </c>
      <c r="B52" s="154" t="s">
        <v>41</v>
      </c>
      <c r="C52" s="128"/>
      <c r="D52" s="128"/>
      <c r="E52" s="128"/>
      <c r="F52" s="47"/>
      <c r="G52" s="19"/>
      <c r="H52" s="47"/>
      <c r="I52" s="128"/>
      <c r="J52" s="128"/>
      <c r="K52" s="128"/>
      <c r="L52" s="128"/>
      <c r="M52" s="128"/>
      <c r="N52" s="128"/>
      <c r="O52" s="128"/>
      <c r="P52" s="205"/>
      <c r="Q52" s="206"/>
      <c r="R52" s="213"/>
      <c r="S52" s="121"/>
      <c r="T52" s="121"/>
      <c r="U52" s="121"/>
      <c r="V52" s="121"/>
      <c r="W52" s="121"/>
      <c r="X52" s="121"/>
      <c r="Y52" s="121"/>
    </row>
    <row r="53" spans="1:25" ht="69" customHeight="1" x14ac:dyDescent="0.3">
      <c r="A53" s="201" t="s">
        <v>47</v>
      </c>
      <c r="B53" s="159" t="s">
        <v>84</v>
      </c>
      <c r="C53" s="142" t="s">
        <v>167</v>
      </c>
      <c r="D53" s="52">
        <v>41</v>
      </c>
      <c r="E53" s="167">
        <f t="shared" ref="E53:E54" si="68">ROUND((D53/12*$S$2),0)</f>
        <v>21</v>
      </c>
      <c r="F53" s="170">
        <f t="shared" ref="F53:F54" si="69">ROUND(G53+H53,0)</f>
        <v>45</v>
      </c>
      <c r="G53" s="56">
        <v>41</v>
      </c>
      <c r="H53" s="197">
        <v>4</v>
      </c>
      <c r="I53" s="168">
        <f t="shared" ref="I53:I54" si="70">ROUND(F53/E53*100,2)</f>
        <v>214.29</v>
      </c>
      <c r="J53" s="135">
        <f t="shared" ref="J53:J54" si="71">ROUND(F53/D53*100,2)</f>
        <v>109.76</v>
      </c>
      <c r="K53" s="51">
        <f t="shared" ref="K53:K54" si="72">ROUND(D53-F53,0)</f>
        <v>-4</v>
      </c>
      <c r="L53" s="136">
        <f t="shared" ref="L53:L54" si="73">ROUND(K53/N53,0)</f>
        <v>-1</v>
      </c>
      <c r="M53" s="167">
        <f t="shared" ref="M53:M54" si="74">ROUND(E53-F53,0)</f>
        <v>-24</v>
      </c>
      <c r="N53" s="167">
        <f t="shared" ref="N53:N54" si="75">ROUND(F53/$S$2,0)</f>
        <v>8</v>
      </c>
      <c r="O53" s="142">
        <v>32</v>
      </c>
      <c r="P53" s="54" t="s">
        <v>154</v>
      </c>
      <c r="Q53" s="237" t="s">
        <v>295</v>
      </c>
      <c r="R53" s="141" t="s">
        <v>200</v>
      </c>
      <c r="S53" s="2"/>
      <c r="V53" s="176" t="s">
        <v>212</v>
      </c>
    </row>
    <row r="54" spans="1:25" ht="69" customHeight="1" x14ac:dyDescent="0.3">
      <c r="A54" s="201" t="s">
        <v>99</v>
      </c>
      <c r="B54" s="159" t="s">
        <v>164</v>
      </c>
      <c r="C54" s="156" t="s">
        <v>184</v>
      </c>
      <c r="D54" s="23">
        <v>371</v>
      </c>
      <c r="E54" s="167">
        <f t="shared" si="68"/>
        <v>186</v>
      </c>
      <c r="F54" s="170">
        <f t="shared" si="69"/>
        <v>460</v>
      </c>
      <c r="G54" s="56">
        <v>371</v>
      </c>
      <c r="H54" s="197">
        <v>89</v>
      </c>
      <c r="I54" s="168">
        <f t="shared" si="70"/>
        <v>247.31</v>
      </c>
      <c r="J54" s="135">
        <f t="shared" si="71"/>
        <v>123.99</v>
      </c>
      <c r="K54" s="51">
        <f t="shared" si="72"/>
        <v>-89</v>
      </c>
      <c r="L54" s="136">
        <f t="shared" si="73"/>
        <v>-1</v>
      </c>
      <c r="M54" s="167">
        <f t="shared" si="74"/>
        <v>-274</v>
      </c>
      <c r="N54" s="167">
        <f t="shared" si="75"/>
        <v>77</v>
      </c>
      <c r="O54" s="54">
        <v>200</v>
      </c>
      <c r="P54" s="54" t="s">
        <v>149</v>
      </c>
      <c r="Q54" s="269"/>
      <c r="R54" s="141" t="s">
        <v>200</v>
      </c>
      <c r="S54" s="2"/>
      <c r="V54" s="176" t="s">
        <v>212</v>
      </c>
    </row>
    <row r="55" spans="1:25" ht="69" customHeight="1" x14ac:dyDescent="0.35">
      <c r="A55" s="201" t="s">
        <v>100</v>
      </c>
      <c r="B55" s="159" t="s">
        <v>171</v>
      </c>
      <c r="C55" s="174" t="s">
        <v>228</v>
      </c>
      <c r="D55" s="23">
        <f>363+58</f>
        <v>421</v>
      </c>
      <c r="E55" s="167">
        <f t="shared" ref="E55" si="76">ROUND((D55/12*$S$2),0)</f>
        <v>211</v>
      </c>
      <c r="F55" s="170">
        <f t="shared" ref="F55" si="77">ROUND(G55+H55,0)</f>
        <v>522</v>
      </c>
      <c r="G55" s="56">
        <v>421</v>
      </c>
      <c r="H55" s="197">
        <v>101</v>
      </c>
      <c r="I55" s="168">
        <f t="shared" ref="I55" si="78">ROUND(F55/E55*100,2)</f>
        <v>247.39</v>
      </c>
      <c r="J55" s="135">
        <f t="shared" ref="J55" si="79">ROUND(F55/D55*100,2)</f>
        <v>123.99</v>
      </c>
      <c r="K55" s="51">
        <f t="shared" ref="K55" si="80">ROUND(D55-F55,0)</f>
        <v>-101</v>
      </c>
      <c r="L55" s="136">
        <f t="shared" ref="L55" si="81">ROUND(K55/N55,0)</f>
        <v>-1</v>
      </c>
      <c r="M55" s="167">
        <f t="shared" ref="M55" si="82">ROUND(E55-F55,0)</f>
        <v>-311</v>
      </c>
      <c r="N55" s="167">
        <f t="shared" ref="N55" si="83">ROUND(F55/$S$2,0)</f>
        <v>87</v>
      </c>
      <c r="O55" s="211">
        <f>549-58</f>
        <v>491</v>
      </c>
      <c r="P55" s="199" t="s">
        <v>149</v>
      </c>
      <c r="Q55" s="269"/>
      <c r="R55" s="141" t="s">
        <v>200</v>
      </c>
      <c r="S55" s="247" t="s">
        <v>255</v>
      </c>
      <c r="T55" s="248"/>
      <c r="V55" s="189"/>
    </row>
    <row r="56" spans="1:25" ht="69" customHeight="1" x14ac:dyDescent="0.35">
      <c r="A56" s="201" t="s">
        <v>250</v>
      </c>
      <c r="B56" s="159" t="s">
        <v>175</v>
      </c>
      <c r="C56" s="181" t="s">
        <v>249</v>
      </c>
      <c r="D56" s="52">
        <v>452</v>
      </c>
      <c r="E56" s="167">
        <f t="shared" ref="E56" si="84">ROUND((D56/12*$S$2),0)</f>
        <v>226</v>
      </c>
      <c r="F56" s="170">
        <f t="shared" ref="F56" si="85">ROUND(G56+H56,0)</f>
        <v>553</v>
      </c>
      <c r="G56" s="56">
        <v>452</v>
      </c>
      <c r="H56" s="197">
        <v>101</v>
      </c>
      <c r="I56" s="168">
        <f t="shared" ref="I56" si="86">ROUND(F56/E56*100,2)</f>
        <v>244.69</v>
      </c>
      <c r="J56" s="135">
        <f t="shared" ref="J56" si="87">ROUND(F56/D56*100,2)</f>
        <v>122.35</v>
      </c>
      <c r="K56" s="51">
        <f t="shared" ref="K56" si="88">ROUND(D56-F56,0)</f>
        <v>-101</v>
      </c>
      <c r="L56" s="136">
        <f t="shared" ref="L56" si="89">ROUND(K56/N56,0)</f>
        <v>-1</v>
      </c>
      <c r="M56" s="167">
        <f t="shared" ref="M56" si="90">ROUND(E56-F56,0)</f>
        <v>-327</v>
      </c>
      <c r="N56" s="167">
        <f t="shared" ref="N56" si="91">ROUND(F56/$S$2,0)</f>
        <v>92</v>
      </c>
      <c r="O56" s="211">
        <f>575-19</f>
        <v>556</v>
      </c>
      <c r="P56" s="199" t="s">
        <v>149</v>
      </c>
      <c r="Q56" s="269"/>
      <c r="R56" s="141" t="s">
        <v>200</v>
      </c>
      <c r="S56" s="247" t="s">
        <v>256</v>
      </c>
      <c r="T56" s="248"/>
      <c r="V56" s="189"/>
    </row>
    <row r="57" spans="1:25" ht="69" customHeight="1" x14ac:dyDescent="0.35">
      <c r="A57" s="201" t="s">
        <v>264</v>
      </c>
      <c r="B57" s="159" t="s">
        <v>265</v>
      </c>
      <c r="C57" s="182" t="s">
        <v>266</v>
      </c>
      <c r="D57" s="23">
        <v>140</v>
      </c>
      <c r="E57" s="167">
        <f t="shared" ref="E57" si="92">ROUND((D57/12*$S$2),0)</f>
        <v>70</v>
      </c>
      <c r="F57" s="170">
        <f t="shared" ref="F57" si="93">ROUND(G57+H57,0)</f>
        <v>178</v>
      </c>
      <c r="G57" s="56">
        <v>140</v>
      </c>
      <c r="H57" s="197">
        <v>38</v>
      </c>
      <c r="I57" s="168">
        <f t="shared" ref="I57" si="94">ROUND(F57/E57*100,2)</f>
        <v>254.29</v>
      </c>
      <c r="J57" s="135">
        <f t="shared" ref="J57" si="95">ROUND(F57/D57*100,2)</f>
        <v>127.14</v>
      </c>
      <c r="K57" s="51">
        <f t="shared" ref="K57" si="96">ROUND(D57-F57,0)</f>
        <v>-38</v>
      </c>
      <c r="L57" s="136">
        <f t="shared" ref="L57" si="97">ROUND(K57/N57,0)</f>
        <v>-1</v>
      </c>
      <c r="M57" s="167">
        <f t="shared" ref="M57" si="98">ROUND(E57-F57,0)</f>
        <v>-108</v>
      </c>
      <c r="N57" s="167">
        <f t="shared" ref="N57" si="99">ROUND(F57/$S$2,0)</f>
        <v>30</v>
      </c>
      <c r="O57" s="54">
        <v>140</v>
      </c>
      <c r="P57" s="199" t="s">
        <v>149</v>
      </c>
      <c r="Q57" s="269"/>
      <c r="R57" s="141" t="s">
        <v>200</v>
      </c>
      <c r="S57" s="187"/>
      <c r="T57" s="183"/>
      <c r="V57" s="189"/>
    </row>
    <row r="58" spans="1:25" ht="69" customHeight="1" x14ac:dyDescent="0.35">
      <c r="A58" s="201" t="s">
        <v>287</v>
      </c>
      <c r="B58" s="159" t="s">
        <v>148</v>
      </c>
      <c r="C58" s="193" t="s">
        <v>292</v>
      </c>
      <c r="D58" s="23">
        <v>1007</v>
      </c>
      <c r="E58" s="167">
        <f t="shared" ref="E58" si="100">ROUND((D58/12*$S$2),0)</f>
        <v>504</v>
      </c>
      <c r="F58" s="170">
        <f t="shared" ref="F58" si="101">ROUND(G58+H58,0)</f>
        <v>1293</v>
      </c>
      <c r="G58" s="56">
        <v>1007</v>
      </c>
      <c r="H58" s="197">
        <v>286</v>
      </c>
      <c r="I58" s="168">
        <f t="shared" ref="I58" si="102">ROUND(F58/E58*100,2)</f>
        <v>256.55</v>
      </c>
      <c r="J58" s="135">
        <f t="shared" ref="J58" si="103">ROUND(F58/D58*100,2)</f>
        <v>128.4</v>
      </c>
      <c r="K58" s="51">
        <f t="shared" ref="K58" si="104">ROUND(D58-F58,0)</f>
        <v>-286</v>
      </c>
      <c r="L58" s="136">
        <f t="shared" ref="L58" si="105">ROUND(K58/N58,0)</f>
        <v>-1</v>
      </c>
      <c r="M58" s="167">
        <f t="shared" ref="M58" si="106">ROUND(E58-F58,0)</f>
        <v>-789</v>
      </c>
      <c r="N58" s="167">
        <f t="shared" ref="N58" si="107">ROUND(F58/$S$2,0)</f>
        <v>216</v>
      </c>
      <c r="O58" s="211">
        <f>1200-237</f>
        <v>963</v>
      </c>
      <c r="P58" s="199" t="s">
        <v>149</v>
      </c>
      <c r="Q58" s="238"/>
      <c r="R58" s="141" t="s">
        <v>200</v>
      </c>
      <c r="S58" s="247" t="s">
        <v>288</v>
      </c>
      <c r="T58" s="248"/>
      <c r="V58" s="189"/>
    </row>
    <row r="59" spans="1:25" s="120" customFormat="1" ht="45.75" customHeight="1" x14ac:dyDescent="0.3">
      <c r="A59" s="169" t="s">
        <v>37</v>
      </c>
      <c r="B59" s="154" t="s">
        <v>42</v>
      </c>
      <c r="C59" s="47"/>
      <c r="D59" s="47"/>
      <c r="E59" s="47"/>
      <c r="F59" s="47"/>
      <c r="G59" s="19"/>
      <c r="H59" s="46"/>
      <c r="I59" s="10"/>
      <c r="J59" s="10"/>
      <c r="K59" s="49"/>
      <c r="L59" s="50"/>
      <c r="M59" s="49"/>
      <c r="N59" s="49"/>
      <c r="O59" s="49"/>
      <c r="P59" s="49"/>
      <c r="Q59" s="6"/>
      <c r="R59" s="42"/>
      <c r="S59" s="119"/>
    </row>
    <row r="60" spans="1:25" s="120" customFormat="1" ht="108" customHeight="1" x14ac:dyDescent="0.3">
      <c r="A60" s="266" t="s">
        <v>43</v>
      </c>
      <c r="B60" s="249" t="s">
        <v>171</v>
      </c>
      <c r="C60" s="199" t="s">
        <v>155</v>
      </c>
      <c r="D60" s="273">
        <v>1605</v>
      </c>
      <c r="E60" s="251">
        <f t="shared" ref="E60:E63" si="108">ROUND((D60/12*$S$2),0)</f>
        <v>803</v>
      </c>
      <c r="F60" s="235">
        <f t="shared" ref="F60:F63" si="109">ROUND(G60+H60,0)</f>
        <v>1753</v>
      </c>
      <c r="G60" s="237">
        <v>1724</v>
      </c>
      <c r="H60" s="239">
        <v>29</v>
      </c>
      <c r="I60" s="241">
        <f t="shared" ref="I60:I63" si="110">ROUND(F60/E60*100,2)</f>
        <v>218.31</v>
      </c>
      <c r="J60" s="243">
        <f t="shared" ref="J60:J63" si="111">ROUND(F60/D60*100,2)</f>
        <v>109.22</v>
      </c>
      <c r="K60" s="221">
        <f t="shared" ref="K60:K63" si="112">ROUND(D60-F60,0)</f>
        <v>-148</v>
      </c>
      <c r="L60" s="223">
        <f t="shared" ref="L60:L63" si="113">ROUND(K60/N60,0)</f>
        <v>-1</v>
      </c>
      <c r="M60" s="251">
        <f t="shared" ref="M60:M63" si="114">ROUND(E60-F60,0)</f>
        <v>-950</v>
      </c>
      <c r="N60" s="251">
        <f t="shared" ref="N60:N63" si="115">ROUND(F60/$S$2,0)</f>
        <v>292</v>
      </c>
      <c r="O60" s="54">
        <v>1902</v>
      </c>
      <c r="P60" s="245" t="s">
        <v>149</v>
      </c>
      <c r="Q60" s="237" t="s">
        <v>295</v>
      </c>
      <c r="R60" s="270" t="s">
        <v>200</v>
      </c>
      <c r="S60" s="119"/>
      <c r="V60" s="228" t="s">
        <v>198</v>
      </c>
    </row>
    <row r="61" spans="1:25" s="120" customFormat="1" ht="108" customHeight="1" x14ac:dyDescent="0.3">
      <c r="A61" s="267"/>
      <c r="B61" s="250"/>
      <c r="C61" s="199" t="s">
        <v>228</v>
      </c>
      <c r="D61" s="274"/>
      <c r="E61" s="252"/>
      <c r="F61" s="236"/>
      <c r="G61" s="238"/>
      <c r="H61" s="240"/>
      <c r="I61" s="242"/>
      <c r="J61" s="244"/>
      <c r="K61" s="222"/>
      <c r="L61" s="224"/>
      <c r="M61" s="252"/>
      <c r="N61" s="252"/>
      <c r="O61" s="54">
        <v>2046</v>
      </c>
      <c r="P61" s="246"/>
      <c r="Q61" s="269"/>
      <c r="R61" s="271"/>
      <c r="S61" s="119"/>
      <c r="V61" s="265"/>
    </row>
    <row r="62" spans="1:25" s="120" customFormat="1" ht="139.5" customHeight="1" x14ac:dyDescent="0.3">
      <c r="A62" s="201" t="s">
        <v>101</v>
      </c>
      <c r="B62" s="159" t="s">
        <v>268</v>
      </c>
      <c r="C62" s="186" t="s">
        <v>269</v>
      </c>
      <c r="D62" s="185">
        <v>5712</v>
      </c>
      <c r="E62" s="167">
        <f>ROUND((D62/12*$S$2),0)</f>
        <v>2856</v>
      </c>
      <c r="F62" s="170">
        <f>ROUND(G62+H62,0)</f>
        <v>4528</v>
      </c>
      <c r="G62" s="56">
        <v>3739</v>
      </c>
      <c r="H62" s="197">
        <v>789</v>
      </c>
      <c r="I62" s="168">
        <f>ROUND(F62/E62*100,2)</f>
        <v>158.54</v>
      </c>
      <c r="J62" s="135">
        <f>ROUND(F62/D62*100,2)</f>
        <v>79.27</v>
      </c>
      <c r="K62" s="51">
        <f>ROUND(D62-F62,0)</f>
        <v>1184</v>
      </c>
      <c r="L62" s="136">
        <f>ROUND(K62/N62,0)</f>
        <v>2</v>
      </c>
      <c r="M62" s="167">
        <f>ROUND(E62-F62,0)</f>
        <v>-1672</v>
      </c>
      <c r="N62" s="167">
        <f>ROUND(F62/$S$2,0)</f>
        <v>755</v>
      </c>
      <c r="O62" s="54">
        <v>4500</v>
      </c>
      <c r="P62" s="54" t="s">
        <v>149</v>
      </c>
      <c r="Q62" s="269"/>
      <c r="R62" s="141" t="s">
        <v>200</v>
      </c>
      <c r="S62" s="119"/>
      <c r="V62" s="265"/>
    </row>
    <row r="63" spans="1:25" s="120" customFormat="1" ht="51" customHeight="1" x14ac:dyDescent="0.3">
      <c r="A63" s="266" t="s">
        <v>267</v>
      </c>
      <c r="B63" s="255" t="s">
        <v>175</v>
      </c>
      <c r="C63" s="199" t="s">
        <v>176</v>
      </c>
      <c r="D63" s="232">
        <v>1781</v>
      </c>
      <c r="E63" s="251">
        <f t="shared" si="108"/>
        <v>891</v>
      </c>
      <c r="F63" s="235">
        <f t="shared" si="109"/>
        <v>1735</v>
      </c>
      <c r="G63" s="237">
        <v>1735</v>
      </c>
      <c r="H63" s="239">
        <v>0</v>
      </c>
      <c r="I63" s="241">
        <f t="shared" si="110"/>
        <v>194.73</v>
      </c>
      <c r="J63" s="243">
        <f t="shared" si="111"/>
        <v>97.42</v>
      </c>
      <c r="K63" s="221">
        <f t="shared" si="112"/>
        <v>46</v>
      </c>
      <c r="L63" s="223">
        <f t="shared" si="113"/>
        <v>0</v>
      </c>
      <c r="M63" s="251">
        <f t="shared" si="114"/>
        <v>-844</v>
      </c>
      <c r="N63" s="251">
        <f t="shared" si="115"/>
        <v>289</v>
      </c>
      <c r="O63" s="54">
        <v>1000</v>
      </c>
      <c r="P63" s="245" t="s">
        <v>149</v>
      </c>
      <c r="Q63" s="280" t="s">
        <v>306</v>
      </c>
      <c r="R63" s="270" t="s">
        <v>307</v>
      </c>
      <c r="S63" s="119"/>
      <c r="V63" s="229"/>
    </row>
    <row r="64" spans="1:25" s="120" customFormat="1" ht="51" customHeight="1" x14ac:dyDescent="0.3">
      <c r="A64" s="267"/>
      <c r="B64" s="255"/>
      <c r="C64" s="199" t="s">
        <v>249</v>
      </c>
      <c r="D64" s="233"/>
      <c r="E64" s="252"/>
      <c r="F64" s="236"/>
      <c r="G64" s="238"/>
      <c r="H64" s="240"/>
      <c r="I64" s="242"/>
      <c r="J64" s="244"/>
      <c r="K64" s="222"/>
      <c r="L64" s="224"/>
      <c r="M64" s="252"/>
      <c r="N64" s="252"/>
      <c r="O64" s="54">
        <v>1559</v>
      </c>
      <c r="P64" s="246"/>
      <c r="Q64" s="280"/>
      <c r="R64" s="271"/>
      <c r="S64" s="119"/>
      <c r="V64" s="189"/>
    </row>
    <row r="65" spans="1:25" s="120" customFormat="1" ht="60" hidden="1" customHeight="1" x14ac:dyDescent="0.3">
      <c r="B65" s="220"/>
      <c r="Q65" s="200"/>
      <c r="R65" s="129"/>
      <c r="S65" s="119"/>
      <c r="V65" s="189"/>
    </row>
    <row r="66" spans="1:25" ht="46.5" customHeight="1" x14ac:dyDescent="0.3">
      <c r="A66" s="169" t="s">
        <v>38</v>
      </c>
      <c r="B66" s="154" t="s">
        <v>27</v>
      </c>
      <c r="C66" s="154"/>
      <c r="D66" s="154"/>
      <c r="E66" s="154"/>
      <c r="F66" s="154"/>
      <c r="G66" s="15"/>
      <c r="H66" s="154"/>
      <c r="I66" s="154"/>
      <c r="J66" s="154"/>
      <c r="K66" s="154"/>
      <c r="L66" s="154"/>
      <c r="M66" s="154"/>
      <c r="N66" s="154"/>
      <c r="O66" s="154"/>
      <c r="P66" s="205"/>
      <c r="Q66" s="205"/>
      <c r="R66" s="214"/>
      <c r="S66" s="2"/>
    </row>
    <row r="67" spans="1:25" ht="50.25" customHeight="1" x14ac:dyDescent="0.3">
      <c r="A67" s="266" t="s">
        <v>54</v>
      </c>
      <c r="B67" s="249" t="s">
        <v>171</v>
      </c>
      <c r="C67" s="142" t="s">
        <v>155</v>
      </c>
      <c r="D67" s="232">
        <v>1242</v>
      </c>
      <c r="E67" s="251">
        <f t="shared" ref="E67:E71" si="116">ROUND((D67/12*$S$2),0)</f>
        <v>621</v>
      </c>
      <c r="F67" s="235">
        <f t="shared" ref="F67:F71" si="117">ROUND(G67+H67,0)</f>
        <v>1143</v>
      </c>
      <c r="G67" s="237">
        <v>1143</v>
      </c>
      <c r="H67" s="239"/>
      <c r="I67" s="241">
        <f t="shared" ref="I67:I71" si="118">ROUND(F67/E67*100,2)</f>
        <v>184.06</v>
      </c>
      <c r="J67" s="243">
        <f t="shared" ref="J67:J71" si="119">ROUND(F67/D67*100,2)</f>
        <v>92.03</v>
      </c>
      <c r="K67" s="221">
        <f t="shared" ref="K67:K71" si="120">ROUND(D67-F67,0)</f>
        <v>99</v>
      </c>
      <c r="L67" s="223">
        <f t="shared" ref="L67:L71" si="121">ROUND(K67/N67,0)</f>
        <v>1</v>
      </c>
      <c r="M67" s="251">
        <f t="shared" ref="M67:M71" si="122">ROUND(E67-F67,0)</f>
        <v>-522</v>
      </c>
      <c r="N67" s="251">
        <f t="shared" ref="N67:N71" si="123">ROUND(F67/$S$2,0)</f>
        <v>191</v>
      </c>
      <c r="O67" s="54">
        <v>1572</v>
      </c>
      <c r="P67" s="54" t="s">
        <v>149</v>
      </c>
      <c r="Q67" s="275" t="s">
        <v>306</v>
      </c>
      <c r="R67" s="278" t="s">
        <v>307</v>
      </c>
      <c r="S67" s="2"/>
      <c r="T67" s="196" t="s">
        <v>173</v>
      </c>
      <c r="V67" s="228" t="s">
        <v>197</v>
      </c>
    </row>
    <row r="68" spans="1:25" ht="50.25" customHeight="1" x14ac:dyDescent="0.3">
      <c r="A68" s="267"/>
      <c r="B68" s="250"/>
      <c r="C68" s="174" t="s">
        <v>228</v>
      </c>
      <c r="D68" s="233"/>
      <c r="E68" s="252"/>
      <c r="F68" s="236"/>
      <c r="G68" s="238"/>
      <c r="H68" s="240"/>
      <c r="I68" s="242"/>
      <c r="J68" s="244"/>
      <c r="K68" s="222"/>
      <c r="L68" s="224"/>
      <c r="M68" s="252"/>
      <c r="N68" s="252"/>
      <c r="O68" s="54">
        <v>1314</v>
      </c>
      <c r="P68" s="54" t="s">
        <v>149</v>
      </c>
      <c r="Q68" s="276"/>
      <c r="R68" s="279"/>
      <c r="S68" s="2"/>
      <c r="T68" s="173"/>
      <c r="V68" s="265"/>
    </row>
    <row r="69" spans="1:25" ht="72.75" customHeight="1" x14ac:dyDescent="0.3">
      <c r="A69" s="266" t="s">
        <v>191</v>
      </c>
      <c r="B69" s="249" t="s">
        <v>175</v>
      </c>
      <c r="C69" s="153" t="s">
        <v>176</v>
      </c>
      <c r="D69" s="232">
        <v>4238</v>
      </c>
      <c r="E69" s="251">
        <f>ROUND((D69/12*$S$2),0)</f>
        <v>2119</v>
      </c>
      <c r="F69" s="235">
        <f>ROUND(G69+H69,0)</f>
        <v>2378</v>
      </c>
      <c r="G69" s="237">
        <v>2378</v>
      </c>
      <c r="H69" s="239">
        <v>0</v>
      </c>
      <c r="I69" s="241">
        <f>ROUND(F69/E69*100,2)</f>
        <v>112.22</v>
      </c>
      <c r="J69" s="243">
        <f>ROUND(F69/D69*100,2)</f>
        <v>56.11</v>
      </c>
      <c r="K69" s="221">
        <f>ROUND(D69-F69,0)</f>
        <v>1860</v>
      </c>
      <c r="L69" s="223">
        <f>ROUND(K69/N69,0)</f>
        <v>5</v>
      </c>
      <c r="M69" s="251">
        <f>ROUND(E69-F69,0)</f>
        <v>-259</v>
      </c>
      <c r="N69" s="251">
        <f>ROUND(F69/$S$2,0)</f>
        <v>396</v>
      </c>
      <c r="O69" s="54">
        <v>200</v>
      </c>
      <c r="P69" s="245" t="s">
        <v>251</v>
      </c>
      <c r="Q69" s="275" t="s">
        <v>296</v>
      </c>
      <c r="R69" s="140" t="s">
        <v>304</v>
      </c>
      <c r="S69" s="2"/>
      <c r="T69" s="196"/>
      <c r="V69" s="265"/>
    </row>
    <row r="70" spans="1:25" ht="72.75" customHeight="1" x14ac:dyDescent="0.3">
      <c r="A70" s="267"/>
      <c r="B70" s="250"/>
      <c r="C70" s="181" t="s">
        <v>249</v>
      </c>
      <c r="D70" s="233"/>
      <c r="E70" s="252"/>
      <c r="F70" s="236"/>
      <c r="G70" s="238"/>
      <c r="H70" s="240"/>
      <c r="I70" s="242"/>
      <c r="J70" s="244"/>
      <c r="K70" s="222"/>
      <c r="L70" s="224"/>
      <c r="M70" s="252"/>
      <c r="N70" s="252"/>
      <c r="O70" s="54">
        <v>595</v>
      </c>
      <c r="P70" s="246"/>
      <c r="Q70" s="276"/>
      <c r="R70" s="140" t="s">
        <v>304</v>
      </c>
      <c r="S70" s="2"/>
      <c r="T70" s="196"/>
      <c r="V70" s="265"/>
    </row>
    <row r="71" spans="1:25" ht="204.75" customHeight="1" x14ac:dyDescent="0.3">
      <c r="A71" s="201" t="s">
        <v>203</v>
      </c>
      <c r="B71" s="159" t="s">
        <v>148</v>
      </c>
      <c r="C71" s="142" t="s">
        <v>286</v>
      </c>
      <c r="D71" s="23">
        <v>976</v>
      </c>
      <c r="E71" s="167">
        <f t="shared" si="116"/>
        <v>488</v>
      </c>
      <c r="F71" s="170">
        <f t="shared" si="117"/>
        <v>1084</v>
      </c>
      <c r="G71" s="56">
        <v>976</v>
      </c>
      <c r="H71" s="197">
        <v>108</v>
      </c>
      <c r="I71" s="168">
        <f t="shared" si="118"/>
        <v>222.13</v>
      </c>
      <c r="J71" s="135">
        <f t="shared" si="119"/>
        <v>111.07</v>
      </c>
      <c r="K71" s="51">
        <f t="shared" si="120"/>
        <v>-108</v>
      </c>
      <c r="L71" s="136">
        <f t="shared" si="121"/>
        <v>-1</v>
      </c>
      <c r="M71" s="167">
        <f t="shared" si="122"/>
        <v>-596</v>
      </c>
      <c r="N71" s="167">
        <f t="shared" si="123"/>
        <v>181</v>
      </c>
      <c r="O71" s="54">
        <v>900</v>
      </c>
      <c r="P71" s="54" t="s">
        <v>154</v>
      </c>
      <c r="Q71" s="237" t="s">
        <v>295</v>
      </c>
      <c r="R71" s="141" t="s">
        <v>200</v>
      </c>
      <c r="S71" s="2"/>
      <c r="T71" s="196" t="s">
        <v>172</v>
      </c>
      <c r="V71" s="229"/>
    </row>
    <row r="72" spans="1:25" ht="167.25" hidden="1" customHeight="1" x14ac:dyDescent="0.3">
      <c r="A72" s="201"/>
      <c r="B72" s="159"/>
      <c r="C72" s="156"/>
      <c r="D72" s="23"/>
      <c r="E72" s="167"/>
      <c r="F72" s="170"/>
      <c r="G72" s="56"/>
      <c r="H72" s="197"/>
      <c r="I72" s="168"/>
      <c r="J72" s="135"/>
      <c r="K72" s="51"/>
      <c r="L72" s="136"/>
      <c r="M72" s="167"/>
      <c r="N72" s="167"/>
      <c r="O72" s="54"/>
      <c r="P72" s="54"/>
      <c r="Q72" s="269"/>
      <c r="R72" s="141"/>
      <c r="S72" s="2"/>
      <c r="V72" s="265"/>
    </row>
    <row r="73" spans="1:25" ht="167.25" customHeight="1" x14ac:dyDescent="0.3">
      <c r="A73" s="201" t="s">
        <v>204</v>
      </c>
      <c r="B73" s="159" t="s">
        <v>193</v>
      </c>
      <c r="C73" s="164" t="s">
        <v>194</v>
      </c>
      <c r="D73" s="23">
        <v>4075</v>
      </c>
      <c r="E73" s="167">
        <f t="shared" ref="E73" si="124">ROUND((D73/12*$S$2),0)</f>
        <v>2038</v>
      </c>
      <c r="F73" s="170">
        <f t="shared" ref="F73" si="125">ROUND(G73+H73,0)</f>
        <v>4171</v>
      </c>
      <c r="G73" s="56">
        <v>4075</v>
      </c>
      <c r="H73" s="197">
        <v>96</v>
      </c>
      <c r="I73" s="168">
        <f t="shared" ref="I73" si="126">ROUND(F73/E73*100,2)</f>
        <v>204.66</v>
      </c>
      <c r="J73" s="135">
        <f t="shared" ref="J73" si="127">ROUND(F73/D73*100,2)</f>
        <v>102.36</v>
      </c>
      <c r="K73" s="51">
        <f t="shared" ref="K73" si="128">ROUND(D73-F73,0)</f>
        <v>-96</v>
      </c>
      <c r="L73" s="136">
        <f t="shared" ref="L73" si="129">ROUND(K73/N73,0)</f>
        <v>0</v>
      </c>
      <c r="M73" s="167">
        <f t="shared" ref="M73" si="130">ROUND(E73-F73,0)</f>
        <v>-2133</v>
      </c>
      <c r="N73" s="167">
        <f t="shared" ref="N73" si="131">ROUND(F73/$S$2,0)</f>
        <v>695</v>
      </c>
      <c r="O73" s="54">
        <v>4000</v>
      </c>
      <c r="P73" s="54" t="s">
        <v>192</v>
      </c>
      <c r="Q73" s="238"/>
      <c r="R73" s="141" t="s">
        <v>200</v>
      </c>
      <c r="S73" s="2"/>
      <c r="V73" s="229"/>
    </row>
    <row r="74" spans="1:25" ht="102.75" customHeight="1" x14ac:dyDescent="0.3">
      <c r="A74" s="201" t="s">
        <v>205</v>
      </c>
      <c r="B74" s="159" t="s">
        <v>268</v>
      </c>
      <c r="C74" s="186" t="s">
        <v>269</v>
      </c>
      <c r="D74" s="52">
        <v>8896</v>
      </c>
      <c r="E74" s="167">
        <f>ROUND((D74/12*$S$2),0)</f>
        <v>4448</v>
      </c>
      <c r="F74" s="170">
        <f t="shared" ref="F74" si="132">ROUND(G74+H74,0)</f>
        <v>7186</v>
      </c>
      <c r="G74" s="56">
        <v>7186</v>
      </c>
      <c r="H74" s="197">
        <v>0</v>
      </c>
      <c r="I74" s="168">
        <f t="shared" ref="I74" si="133">ROUND(F74/E74*100,2)</f>
        <v>161.56</v>
      </c>
      <c r="J74" s="135">
        <f t="shared" ref="J74" si="134">ROUND(F74/D74*100,2)</f>
        <v>80.78</v>
      </c>
      <c r="K74" s="51">
        <f t="shared" ref="K74" si="135">ROUND(D74-F74,0)</f>
        <v>1710</v>
      </c>
      <c r="L74" s="136">
        <f t="shared" ref="L74" si="136">ROUND(K74/N74,0)</f>
        <v>1</v>
      </c>
      <c r="M74" s="167">
        <f t="shared" ref="M74" si="137">ROUND(E74-F74,0)</f>
        <v>-2738</v>
      </c>
      <c r="N74" s="167">
        <f t="shared" ref="N74" si="138">ROUND(F74/$S$2,0)</f>
        <v>1198</v>
      </c>
      <c r="O74" s="54">
        <v>1300</v>
      </c>
      <c r="P74" s="54" t="s">
        <v>149</v>
      </c>
      <c r="Q74" s="204" t="s">
        <v>306</v>
      </c>
      <c r="R74" s="141" t="s">
        <v>307</v>
      </c>
      <c r="S74" s="2"/>
      <c r="V74" s="189"/>
    </row>
    <row r="75" spans="1:25" s="122" customFormat="1" ht="49.5" customHeight="1" x14ac:dyDescent="0.3">
      <c r="A75" s="169" t="s">
        <v>110</v>
      </c>
      <c r="B75" s="162" t="s">
        <v>229</v>
      </c>
      <c r="C75" s="128"/>
      <c r="D75" s="130"/>
      <c r="E75" s="130"/>
      <c r="F75" s="171"/>
      <c r="G75" s="6"/>
      <c r="H75" s="131"/>
      <c r="I75" s="131"/>
      <c r="J75" s="132"/>
      <c r="K75" s="133"/>
      <c r="L75" s="133"/>
      <c r="M75" s="133"/>
      <c r="N75" s="131"/>
      <c r="O75" s="134"/>
      <c r="P75" s="131"/>
      <c r="Q75" s="124"/>
      <c r="R75" s="215"/>
      <c r="S75" s="121"/>
      <c r="T75" s="121"/>
      <c r="U75" s="121"/>
      <c r="V75" s="121"/>
      <c r="W75" s="121"/>
      <c r="X75" s="121"/>
      <c r="Y75" s="121"/>
    </row>
    <row r="76" spans="1:25" s="151" customFormat="1" ht="139.5" customHeight="1" x14ac:dyDescent="0.3">
      <c r="A76" s="201" t="s">
        <v>111</v>
      </c>
      <c r="B76" s="159" t="s">
        <v>180</v>
      </c>
      <c r="C76" s="156" t="s">
        <v>181</v>
      </c>
      <c r="D76" s="23">
        <v>1127</v>
      </c>
      <c r="E76" s="167">
        <f t="shared" ref="E76:E86" si="139">ROUND((D76/12*$S$2),0)</f>
        <v>564</v>
      </c>
      <c r="F76" s="170">
        <f t="shared" ref="F76" si="140">ROUND(G76+H76,0)</f>
        <v>623</v>
      </c>
      <c r="G76" s="56">
        <v>600</v>
      </c>
      <c r="H76" s="197">
        <v>23</v>
      </c>
      <c r="I76" s="168">
        <f t="shared" ref="I76" si="141">ROUND(F76/E76*100,2)</f>
        <v>110.46</v>
      </c>
      <c r="J76" s="135">
        <f t="shared" ref="J76" si="142">ROUND(F76/D76*100,2)</f>
        <v>55.28</v>
      </c>
      <c r="K76" s="51">
        <f t="shared" ref="K76" si="143">ROUND(D76-F76,0)</f>
        <v>504</v>
      </c>
      <c r="L76" s="136">
        <f t="shared" ref="L76" si="144">ROUND(K76/N76,0)</f>
        <v>5</v>
      </c>
      <c r="M76" s="167">
        <f t="shared" ref="M76" si="145">ROUND(E76-F76,0)</f>
        <v>-59</v>
      </c>
      <c r="N76" s="167">
        <f t="shared" ref="N76" si="146">ROUND(F76/$S$2,0)</f>
        <v>104</v>
      </c>
      <c r="O76" s="54">
        <v>0</v>
      </c>
      <c r="P76" s="54" t="s">
        <v>182</v>
      </c>
      <c r="Q76" s="253" t="s">
        <v>302</v>
      </c>
      <c r="R76" s="141" t="s">
        <v>200</v>
      </c>
      <c r="S76" s="152"/>
      <c r="V76" s="175" t="s">
        <v>199</v>
      </c>
    </row>
    <row r="77" spans="1:25" s="151" customFormat="1" ht="234.75" customHeight="1" x14ac:dyDescent="0.3">
      <c r="A77" s="201" t="s">
        <v>214</v>
      </c>
      <c r="B77" s="159" t="s">
        <v>188</v>
      </c>
      <c r="C77" s="158" t="s">
        <v>189</v>
      </c>
      <c r="D77" s="23">
        <v>3969</v>
      </c>
      <c r="E77" s="167">
        <f t="shared" si="139"/>
        <v>1985</v>
      </c>
      <c r="F77" s="170">
        <f t="shared" ref="F77" si="147">ROUND(G77+H77,0)</f>
        <v>736</v>
      </c>
      <c r="G77" s="56">
        <v>736</v>
      </c>
      <c r="H77" s="197">
        <v>0</v>
      </c>
      <c r="I77" s="168">
        <f t="shared" ref="I77" si="148">ROUND(F77/E77*100,2)</f>
        <v>37.08</v>
      </c>
      <c r="J77" s="135">
        <f t="shared" ref="J77" si="149">ROUND(F77/D77*100,2)</f>
        <v>18.54</v>
      </c>
      <c r="K77" s="51">
        <f t="shared" ref="K77" si="150">ROUND(D77-F77,0)</f>
        <v>3233</v>
      </c>
      <c r="L77" s="136">
        <f t="shared" ref="L77" si="151">ROUND(K77/N77,0)</f>
        <v>26</v>
      </c>
      <c r="M77" s="167">
        <f t="shared" ref="M77" si="152">ROUND(E77-F77,0)</f>
        <v>1249</v>
      </c>
      <c r="N77" s="167">
        <f t="shared" ref="N77" si="153">ROUND(F77/$S$2,0)</f>
        <v>123</v>
      </c>
      <c r="O77" s="54">
        <f>-(706+884-66+166+51+205)</f>
        <v>-1946</v>
      </c>
      <c r="P77" s="54" t="s">
        <v>190</v>
      </c>
      <c r="Q77" s="281"/>
      <c r="R77" s="141" t="s">
        <v>200</v>
      </c>
      <c r="S77" s="152"/>
      <c r="V77" s="175" t="s">
        <v>199</v>
      </c>
    </row>
    <row r="78" spans="1:25" s="151" customFormat="1" ht="144.75" customHeight="1" x14ac:dyDescent="0.3">
      <c r="A78" s="201" t="s">
        <v>187</v>
      </c>
      <c r="B78" s="159" t="s">
        <v>215</v>
      </c>
      <c r="C78" s="166" t="s">
        <v>216</v>
      </c>
      <c r="D78" s="23">
        <v>541</v>
      </c>
      <c r="E78" s="167">
        <f t="shared" ref="E78:E79" si="154">ROUND((D78/12*$S$2),0)</f>
        <v>271</v>
      </c>
      <c r="F78" s="170">
        <f t="shared" ref="F78:F79" si="155">ROUND(G78+H78,0)</f>
        <v>255</v>
      </c>
      <c r="G78" s="56">
        <v>253</v>
      </c>
      <c r="H78" s="197">
        <v>2</v>
      </c>
      <c r="I78" s="168">
        <f t="shared" ref="I78:I79" si="156">ROUND(F78/E78*100,2)</f>
        <v>94.1</v>
      </c>
      <c r="J78" s="135">
        <f t="shared" ref="J78:J79" si="157">ROUND(F78/D78*100,2)</f>
        <v>47.13</v>
      </c>
      <c r="K78" s="51">
        <f t="shared" ref="K78:K79" si="158">ROUND(D78-F78,0)</f>
        <v>286</v>
      </c>
      <c r="L78" s="136">
        <f t="shared" ref="L78:L79" si="159">ROUND(K78/N78,0)</f>
        <v>7</v>
      </c>
      <c r="M78" s="167">
        <f t="shared" ref="M78:M79" si="160">ROUND(E78-F78,0)</f>
        <v>16</v>
      </c>
      <c r="N78" s="167">
        <f t="shared" ref="N78:N79" si="161">ROUND(F78/$S$2,0)</f>
        <v>43</v>
      </c>
      <c r="O78" s="191">
        <v>0</v>
      </c>
      <c r="P78" s="199" t="s">
        <v>217</v>
      </c>
      <c r="Q78" s="281"/>
      <c r="R78" s="141" t="s">
        <v>200</v>
      </c>
      <c r="S78" s="152"/>
    </row>
    <row r="79" spans="1:25" s="151" customFormat="1" ht="233.25" customHeight="1" x14ac:dyDescent="0.3">
      <c r="A79" s="201" t="s">
        <v>241</v>
      </c>
      <c r="B79" s="159" t="s">
        <v>158</v>
      </c>
      <c r="C79" s="172" t="s">
        <v>219</v>
      </c>
      <c r="D79" s="23">
        <v>7576</v>
      </c>
      <c r="E79" s="167">
        <f t="shared" si="154"/>
        <v>3788</v>
      </c>
      <c r="F79" s="170">
        <f t="shared" si="155"/>
        <v>3462</v>
      </c>
      <c r="G79" s="56">
        <v>3460</v>
      </c>
      <c r="H79" s="197">
        <v>2</v>
      </c>
      <c r="I79" s="168">
        <f t="shared" si="156"/>
        <v>91.39</v>
      </c>
      <c r="J79" s="135">
        <f t="shared" si="157"/>
        <v>45.7</v>
      </c>
      <c r="K79" s="51">
        <f t="shared" si="158"/>
        <v>4114</v>
      </c>
      <c r="L79" s="136">
        <f t="shared" si="159"/>
        <v>7</v>
      </c>
      <c r="M79" s="167">
        <f t="shared" si="160"/>
        <v>326</v>
      </c>
      <c r="N79" s="167">
        <f t="shared" si="161"/>
        <v>577</v>
      </c>
      <c r="O79" s="172">
        <f>220-165-14-50+11-6</f>
        <v>-4</v>
      </c>
      <c r="P79" s="199" t="s">
        <v>220</v>
      </c>
      <c r="Q79" s="281"/>
      <c r="R79" s="141" t="s">
        <v>200</v>
      </c>
      <c r="S79" s="152"/>
    </row>
    <row r="80" spans="1:25" s="151" customFormat="1" ht="116.25" x14ac:dyDescent="0.3">
      <c r="A80" s="201" t="s">
        <v>242</v>
      </c>
      <c r="B80" s="159" t="s">
        <v>237</v>
      </c>
      <c r="C80" s="177" t="s">
        <v>238</v>
      </c>
      <c r="D80" s="23">
        <f>15796-68</f>
        <v>15728</v>
      </c>
      <c r="E80" s="167">
        <f t="shared" ref="E80" si="162">ROUND((D80/12*$S$2),0)</f>
        <v>7864</v>
      </c>
      <c r="F80" s="170">
        <f t="shared" ref="F80" si="163">ROUND(G80+H80,0)</f>
        <v>7590</v>
      </c>
      <c r="G80" s="56">
        <v>7571</v>
      </c>
      <c r="H80" s="197">
        <v>19</v>
      </c>
      <c r="I80" s="168">
        <f t="shared" ref="I80" si="164">ROUND(F80/E80*100,2)</f>
        <v>96.52</v>
      </c>
      <c r="J80" s="135">
        <f t="shared" ref="J80" si="165">ROUND(F80/D80*100,2)</f>
        <v>48.26</v>
      </c>
      <c r="K80" s="51">
        <f t="shared" ref="K80" si="166">ROUND(D80-F80,0)</f>
        <v>8138</v>
      </c>
      <c r="L80" s="136">
        <f t="shared" ref="L80" si="167">ROUND(K80/N80,0)</f>
        <v>6</v>
      </c>
      <c r="M80" s="167">
        <f t="shared" ref="M80" si="168">ROUND(E80-F80,0)</f>
        <v>274</v>
      </c>
      <c r="N80" s="167">
        <f t="shared" ref="N80" si="169">ROUND(F80/$S$2,0)</f>
        <v>1265</v>
      </c>
      <c r="O80" s="177">
        <v>0</v>
      </c>
      <c r="P80" s="199" t="s">
        <v>300</v>
      </c>
      <c r="Q80" s="281"/>
      <c r="R80" s="141" t="s">
        <v>200</v>
      </c>
      <c r="S80" s="152"/>
    </row>
    <row r="81" spans="1:35" s="151" customFormat="1" ht="93" x14ac:dyDescent="0.3">
      <c r="A81" s="201" t="s">
        <v>280</v>
      </c>
      <c r="B81" s="159" t="s">
        <v>151</v>
      </c>
      <c r="C81" s="191" t="s">
        <v>281</v>
      </c>
      <c r="D81" s="23">
        <v>7775</v>
      </c>
      <c r="E81" s="167">
        <f t="shared" ref="E81" si="170">ROUND((D81/12*$S$2),0)</f>
        <v>3888</v>
      </c>
      <c r="F81" s="170">
        <f t="shared" ref="F81" si="171">ROUND(G81+H81,0)</f>
        <v>5630</v>
      </c>
      <c r="G81" s="56">
        <v>5630</v>
      </c>
      <c r="H81" s="197">
        <v>0</v>
      </c>
      <c r="I81" s="168">
        <f t="shared" ref="I81" si="172">ROUND(F81/E81*100,2)</f>
        <v>144.80000000000001</v>
      </c>
      <c r="J81" s="135">
        <f t="shared" ref="J81" si="173">ROUND(F81/D81*100,2)</f>
        <v>72.41</v>
      </c>
      <c r="K81" s="51">
        <f t="shared" ref="K81" si="174">ROUND(D81-F81,0)</f>
        <v>2145</v>
      </c>
      <c r="L81" s="136">
        <f t="shared" ref="L81" si="175">ROUND(K81/N81,0)</f>
        <v>2</v>
      </c>
      <c r="M81" s="167">
        <f t="shared" ref="M81" si="176">ROUND(E81-F81,0)</f>
        <v>-1742</v>
      </c>
      <c r="N81" s="167">
        <f t="shared" ref="N81" si="177">ROUND(F81/$S$2,0)</f>
        <v>938</v>
      </c>
      <c r="O81" s="54">
        <v>540</v>
      </c>
      <c r="P81" s="54" t="s">
        <v>282</v>
      </c>
      <c r="Q81" s="281"/>
      <c r="R81" s="141" t="s">
        <v>200</v>
      </c>
      <c r="S81" s="152"/>
    </row>
    <row r="82" spans="1:35" s="151" customFormat="1" ht="186" x14ac:dyDescent="0.3">
      <c r="A82" s="201" t="s">
        <v>270</v>
      </c>
      <c r="B82" s="159" t="s">
        <v>271</v>
      </c>
      <c r="C82" s="188" t="s">
        <v>272</v>
      </c>
      <c r="D82" s="23">
        <v>5149</v>
      </c>
      <c r="E82" s="167">
        <f t="shared" ref="E82" si="178">ROUND((D82/12*$S$2),0)</f>
        <v>2575</v>
      </c>
      <c r="F82" s="170">
        <f t="shared" ref="F82" si="179">ROUND(G82+H82,0)</f>
        <v>2549</v>
      </c>
      <c r="G82" s="56">
        <v>2547</v>
      </c>
      <c r="H82" s="197">
        <v>2</v>
      </c>
      <c r="I82" s="168">
        <f t="shared" ref="I82" si="180">ROUND(F82/E82*100,2)</f>
        <v>98.99</v>
      </c>
      <c r="J82" s="135">
        <f t="shared" ref="J82" si="181">ROUND(F82/D82*100,2)</f>
        <v>49.5</v>
      </c>
      <c r="K82" s="51">
        <f t="shared" ref="K82" si="182">ROUND(D82-F82,0)</f>
        <v>2600</v>
      </c>
      <c r="L82" s="136">
        <f t="shared" ref="L82" si="183">ROUND(K82/N82,0)</f>
        <v>6</v>
      </c>
      <c r="M82" s="167">
        <f t="shared" ref="M82" si="184">ROUND(E82-F82,0)</f>
        <v>26</v>
      </c>
      <c r="N82" s="167">
        <f t="shared" ref="N82" si="185">ROUND(F82/$S$2,0)</f>
        <v>425</v>
      </c>
      <c r="O82" s="54">
        <v>0</v>
      </c>
      <c r="P82" s="54" t="s">
        <v>279</v>
      </c>
      <c r="Q82" s="254"/>
      <c r="R82" s="141" t="s">
        <v>200</v>
      </c>
      <c r="S82" s="152"/>
    </row>
    <row r="83" spans="1:35" s="151" customFormat="1" ht="139.5" x14ac:dyDescent="0.3">
      <c r="A83" s="201" t="s">
        <v>243</v>
      </c>
      <c r="B83" s="159" t="s">
        <v>239</v>
      </c>
      <c r="C83" s="177" t="s">
        <v>240</v>
      </c>
      <c r="D83" s="23">
        <v>30668</v>
      </c>
      <c r="E83" s="167">
        <f t="shared" ref="E83" si="186">ROUND((D83/12*$S$2),0)</f>
        <v>15334</v>
      </c>
      <c r="F83" s="170">
        <f t="shared" ref="F83" si="187">ROUND(G83+H83,0)</f>
        <v>17027</v>
      </c>
      <c r="G83" s="56">
        <v>16997</v>
      </c>
      <c r="H83" s="197">
        <v>30</v>
      </c>
      <c r="I83" s="168">
        <f t="shared" ref="I83" si="188">ROUND(F83/E83*100,2)</f>
        <v>111.04</v>
      </c>
      <c r="J83" s="135">
        <f t="shared" ref="J83" si="189">ROUND(F83/D83*100,2)</f>
        <v>55.52</v>
      </c>
      <c r="K83" s="51">
        <f t="shared" ref="K83" si="190">ROUND(D83-F83,0)</f>
        <v>13641</v>
      </c>
      <c r="L83" s="136">
        <f t="shared" ref="L83" si="191">ROUND(K83/N83,0)</f>
        <v>5</v>
      </c>
      <c r="M83" s="167">
        <f t="shared" ref="M83" si="192">ROUND(E83-F83,0)</f>
        <v>-1693</v>
      </c>
      <c r="N83" s="167">
        <f t="shared" ref="N83" si="193">ROUND(F83/$S$2,0)</f>
        <v>2838</v>
      </c>
      <c r="O83" s="54">
        <v>1769</v>
      </c>
      <c r="P83" s="54" t="s">
        <v>248</v>
      </c>
      <c r="Q83" s="204" t="s">
        <v>296</v>
      </c>
      <c r="R83" s="141" t="s">
        <v>304</v>
      </c>
      <c r="S83" s="152"/>
    </row>
    <row r="84" spans="1:35" hidden="1" x14ac:dyDescent="0.3">
      <c r="R84" s="216"/>
    </row>
    <row r="85" spans="1:35" s="122" customFormat="1" ht="49.5" customHeight="1" x14ac:dyDescent="0.3">
      <c r="A85" s="169" t="s">
        <v>56</v>
      </c>
      <c r="B85" s="162" t="s">
        <v>2</v>
      </c>
      <c r="C85" s="128"/>
      <c r="D85" s="130"/>
      <c r="E85" s="130"/>
      <c r="F85" s="171"/>
      <c r="G85" s="6"/>
      <c r="H85" s="131"/>
      <c r="I85" s="131"/>
      <c r="J85" s="132"/>
      <c r="K85" s="133"/>
      <c r="L85" s="133"/>
      <c r="M85" s="133"/>
      <c r="N85" s="131"/>
      <c r="O85" s="134"/>
      <c r="P85" s="131"/>
      <c r="Q85" s="124"/>
      <c r="R85" s="215"/>
      <c r="S85" s="121"/>
      <c r="T85" s="121"/>
      <c r="U85" s="121"/>
      <c r="V85" s="121"/>
      <c r="W85" s="121"/>
      <c r="X85" s="121"/>
      <c r="Y85" s="121"/>
    </row>
    <row r="86" spans="1:35" ht="390.75" customHeight="1" x14ac:dyDescent="0.3">
      <c r="A86" s="201" t="s">
        <v>57</v>
      </c>
      <c r="B86" s="163" t="s">
        <v>171</v>
      </c>
      <c r="C86" s="127" t="s">
        <v>246</v>
      </c>
      <c r="D86" s="137">
        <v>1405</v>
      </c>
      <c r="E86" s="167">
        <f t="shared" si="139"/>
        <v>703</v>
      </c>
      <c r="F86" s="170">
        <f t="shared" ref="F86" si="194">ROUND(G86+H86,0)</f>
        <v>1004</v>
      </c>
      <c r="G86" s="56">
        <v>952</v>
      </c>
      <c r="H86" s="197">
        <v>52</v>
      </c>
      <c r="I86" s="168">
        <f t="shared" ref="I86" si="195">ROUND(F86/E86*100,2)</f>
        <v>142.82</v>
      </c>
      <c r="J86" s="135">
        <f t="shared" ref="J86" si="196">ROUND(F86/D86*100,2)</f>
        <v>71.459999999999994</v>
      </c>
      <c r="K86" s="51">
        <f t="shared" ref="K86" si="197">ROUND(D86-F86,0)</f>
        <v>401</v>
      </c>
      <c r="L86" s="136">
        <f t="shared" ref="L86" si="198">ROUND(K86/N86,0)</f>
        <v>2</v>
      </c>
      <c r="M86" s="167">
        <f t="shared" ref="M86" si="199">ROUND(E86-F86,0)</f>
        <v>-301</v>
      </c>
      <c r="N86" s="167">
        <f t="shared" ref="N86" si="200">ROUND(F86/$S$2,0)</f>
        <v>167</v>
      </c>
      <c r="O86" s="158">
        <v>-7</v>
      </c>
      <c r="P86" s="199" t="s">
        <v>247</v>
      </c>
      <c r="Q86" s="199" t="s">
        <v>303</v>
      </c>
      <c r="R86" s="140" t="s">
        <v>55</v>
      </c>
      <c r="S86" s="2"/>
      <c r="AI86" s="45"/>
    </row>
    <row r="87" spans="1:35" s="122" customFormat="1" ht="42.75" customHeight="1" x14ac:dyDescent="0.3">
      <c r="A87" s="169" t="s">
        <v>61</v>
      </c>
      <c r="B87" s="162" t="s">
        <v>298</v>
      </c>
      <c r="C87" s="128"/>
      <c r="D87" s="130"/>
      <c r="E87" s="130"/>
      <c r="F87" s="171"/>
      <c r="G87" s="6"/>
      <c r="H87" s="131"/>
      <c r="I87" s="131"/>
      <c r="J87" s="132"/>
      <c r="K87" s="133"/>
      <c r="L87" s="133"/>
      <c r="M87" s="133"/>
      <c r="N87" s="131"/>
      <c r="O87" s="134"/>
      <c r="P87" s="131"/>
      <c r="Q87" s="124"/>
      <c r="R87" s="217"/>
      <c r="S87" s="121"/>
      <c r="T87" s="121"/>
      <c r="U87" s="121"/>
      <c r="V87" s="121"/>
      <c r="W87" s="121"/>
      <c r="X87" s="121"/>
      <c r="Y87" s="121"/>
    </row>
    <row r="88" spans="1:35" ht="150.75" customHeight="1" x14ac:dyDescent="0.3">
      <c r="A88" s="201" t="s">
        <v>62</v>
      </c>
      <c r="B88" s="163" t="s">
        <v>76</v>
      </c>
      <c r="C88" s="127" t="s">
        <v>156</v>
      </c>
      <c r="D88" s="31">
        <v>1118</v>
      </c>
      <c r="E88" s="167">
        <f t="shared" ref="E88:E89" si="201">ROUND((D88/12*$S$2),0)</f>
        <v>559</v>
      </c>
      <c r="F88" s="170">
        <f t="shared" ref="F88:F89" si="202">ROUND(G88+H88,0)</f>
        <v>558</v>
      </c>
      <c r="G88" s="56">
        <v>558</v>
      </c>
      <c r="H88" s="197">
        <v>0</v>
      </c>
      <c r="I88" s="168">
        <f t="shared" ref="I88:I89" si="203">ROUND(F88/E88*100,2)</f>
        <v>99.82</v>
      </c>
      <c r="J88" s="135">
        <f t="shared" ref="J88:J89" si="204">ROUND(F88/D88*100,2)</f>
        <v>49.91</v>
      </c>
      <c r="K88" s="51">
        <f t="shared" ref="K88:K89" si="205">ROUND(D88-F88,0)</f>
        <v>560</v>
      </c>
      <c r="L88" s="136">
        <f t="shared" ref="L88:L89" si="206">ROUND(K88/N88,0)</f>
        <v>6</v>
      </c>
      <c r="M88" s="167">
        <f t="shared" ref="M88:M89" si="207">ROUND(E88-F88,0)</f>
        <v>1</v>
      </c>
      <c r="N88" s="167">
        <f t="shared" ref="N88:N89" si="208">ROUND(F88/$S$2,0)</f>
        <v>93</v>
      </c>
      <c r="O88" s="23">
        <v>0</v>
      </c>
      <c r="P88" s="54" t="s">
        <v>157</v>
      </c>
      <c r="Q88" s="237" t="s">
        <v>297</v>
      </c>
      <c r="R88" s="141" t="s">
        <v>200</v>
      </c>
      <c r="S88" s="2"/>
      <c r="V88" s="176" t="s">
        <v>213</v>
      </c>
      <c r="AI88" s="123"/>
    </row>
    <row r="89" spans="1:35" s="151" customFormat="1" ht="150.75" customHeight="1" x14ac:dyDescent="0.3">
      <c r="A89" s="201" t="s">
        <v>206</v>
      </c>
      <c r="B89" s="159" t="s">
        <v>158</v>
      </c>
      <c r="C89" s="142" t="s">
        <v>159</v>
      </c>
      <c r="D89" s="23">
        <v>936</v>
      </c>
      <c r="E89" s="167">
        <f t="shared" si="201"/>
        <v>468</v>
      </c>
      <c r="F89" s="170">
        <f t="shared" si="202"/>
        <v>527</v>
      </c>
      <c r="G89" s="56">
        <v>525</v>
      </c>
      <c r="H89" s="197">
        <v>2</v>
      </c>
      <c r="I89" s="168">
        <f t="shared" si="203"/>
        <v>112.61</v>
      </c>
      <c r="J89" s="135">
        <f t="shared" si="204"/>
        <v>56.3</v>
      </c>
      <c r="K89" s="51">
        <f t="shared" si="205"/>
        <v>409</v>
      </c>
      <c r="L89" s="136">
        <f t="shared" si="206"/>
        <v>5</v>
      </c>
      <c r="M89" s="167">
        <f t="shared" si="207"/>
        <v>-59</v>
      </c>
      <c r="N89" s="167">
        <f t="shared" si="208"/>
        <v>88</v>
      </c>
      <c r="O89" s="142">
        <v>89</v>
      </c>
      <c r="P89" s="54" t="s">
        <v>179</v>
      </c>
      <c r="Q89" s="269"/>
      <c r="R89" s="141" t="s">
        <v>200</v>
      </c>
      <c r="S89" s="152"/>
      <c r="V89" s="176" t="s">
        <v>213</v>
      </c>
    </row>
    <row r="90" spans="1:35" s="151" customFormat="1" ht="159" customHeight="1" x14ac:dyDescent="0.3">
      <c r="A90" s="272" t="s">
        <v>207</v>
      </c>
      <c r="B90" s="230" t="s">
        <v>151</v>
      </c>
      <c r="C90" s="142" t="s">
        <v>160</v>
      </c>
      <c r="D90" s="232">
        <v>1617</v>
      </c>
      <c r="E90" s="225">
        <f>ROUND((D90/12*$S$2),0)</f>
        <v>809</v>
      </c>
      <c r="F90" s="235">
        <f>G90+H90</f>
        <v>664</v>
      </c>
      <c r="G90" s="237">
        <v>646</v>
      </c>
      <c r="H90" s="239">
        <v>18</v>
      </c>
      <c r="I90" s="241">
        <f>ROUND(F90/E90*100,2)</f>
        <v>82.08</v>
      </c>
      <c r="J90" s="243">
        <f>ROUND(F90/D90*100,2)</f>
        <v>41.06</v>
      </c>
      <c r="K90" s="221">
        <f>D90-F90</f>
        <v>953</v>
      </c>
      <c r="L90" s="223">
        <f>ROUND(K90/N90,0)</f>
        <v>9</v>
      </c>
      <c r="M90" s="225">
        <f>E90-F90</f>
        <v>145</v>
      </c>
      <c r="N90" s="227">
        <f>ROUND(F90/$S$2,0)</f>
        <v>111</v>
      </c>
      <c r="O90" s="54">
        <v>13</v>
      </c>
      <c r="P90" s="54" t="s">
        <v>161</v>
      </c>
      <c r="Q90" s="21" t="s">
        <v>299</v>
      </c>
      <c r="R90" s="141" t="s">
        <v>200</v>
      </c>
      <c r="S90" s="152"/>
      <c r="V90" s="228" t="s">
        <v>213</v>
      </c>
    </row>
    <row r="91" spans="1:35" s="151" customFormat="1" ht="119.25" customHeight="1" x14ac:dyDescent="0.3">
      <c r="A91" s="272"/>
      <c r="B91" s="231"/>
      <c r="C91" s="142" t="s">
        <v>163</v>
      </c>
      <c r="D91" s="233"/>
      <c r="E91" s="234"/>
      <c r="F91" s="236"/>
      <c r="G91" s="238"/>
      <c r="H91" s="240"/>
      <c r="I91" s="242"/>
      <c r="J91" s="244"/>
      <c r="K91" s="222"/>
      <c r="L91" s="224"/>
      <c r="M91" s="226"/>
      <c r="N91" s="226"/>
      <c r="O91" s="54">
        <v>60</v>
      </c>
      <c r="P91" s="54" t="s">
        <v>162</v>
      </c>
      <c r="Q91" s="204" t="s">
        <v>296</v>
      </c>
      <c r="R91" s="141" t="s">
        <v>304</v>
      </c>
      <c r="S91" s="152"/>
      <c r="V91" s="229"/>
    </row>
    <row r="92" spans="1:35" s="151" customFormat="1" ht="209.25" customHeight="1" x14ac:dyDescent="0.3">
      <c r="A92" s="201" t="s">
        <v>244</v>
      </c>
      <c r="B92" s="159" t="s">
        <v>171</v>
      </c>
      <c r="C92" s="174" t="s">
        <v>228</v>
      </c>
      <c r="D92" s="23">
        <v>7665</v>
      </c>
      <c r="E92" s="167">
        <f t="shared" ref="E92:E93" si="209">ROUND((D92/12*$S$2),0)</f>
        <v>3833</v>
      </c>
      <c r="F92" s="170">
        <f t="shared" ref="F92" si="210">ROUND(G92+H92,0)</f>
        <v>3339</v>
      </c>
      <c r="G92" s="56">
        <v>3339</v>
      </c>
      <c r="H92" s="197">
        <v>0</v>
      </c>
      <c r="I92" s="168">
        <f t="shared" ref="I92" si="211">ROUND(F92/E92*100,2)</f>
        <v>87.11</v>
      </c>
      <c r="J92" s="135">
        <f t="shared" ref="J92" si="212">ROUND(F92/D92*100,2)</f>
        <v>43.56</v>
      </c>
      <c r="K92" s="51">
        <f t="shared" ref="K92" si="213">ROUND(D92-F92,0)</f>
        <v>4326</v>
      </c>
      <c r="L92" s="136">
        <f t="shared" ref="L92" si="214">ROUND(K92/N92,0)</f>
        <v>8</v>
      </c>
      <c r="M92" s="167">
        <f t="shared" ref="M92" si="215">ROUND(E92-F92,0)</f>
        <v>494</v>
      </c>
      <c r="N92" s="167">
        <f t="shared" ref="N92" si="216">ROUND(F92/$S$2,0)</f>
        <v>557</v>
      </c>
      <c r="O92" s="153">
        <v>101</v>
      </c>
      <c r="P92" s="199" t="s">
        <v>232</v>
      </c>
      <c r="Q92" s="21" t="s">
        <v>299</v>
      </c>
      <c r="R92" s="141" t="s">
        <v>200</v>
      </c>
      <c r="S92" s="152"/>
    </row>
    <row r="93" spans="1:35" s="151" customFormat="1" ht="141.75" customHeight="1" x14ac:dyDescent="0.3">
      <c r="A93" s="201" t="s">
        <v>245</v>
      </c>
      <c r="B93" s="159" t="s">
        <v>230</v>
      </c>
      <c r="C93" s="174" t="s">
        <v>231</v>
      </c>
      <c r="D93" s="23">
        <v>1205</v>
      </c>
      <c r="E93" s="167">
        <f t="shared" si="209"/>
        <v>603</v>
      </c>
      <c r="F93" s="170">
        <f t="shared" ref="F93" si="217">ROUND(G93+H93,0)</f>
        <v>629</v>
      </c>
      <c r="G93" s="56">
        <v>627</v>
      </c>
      <c r="H93" s="197">
        <v>2</v>
      </c>
      <c r="I93" s="168">
        <f>ROUND(F93/E93*100,2)</f>
        <v>104.31</v>
      </c>
      <c r="J93" s="135">
        <f t="shared" ref="J93" si="218">ROUND(F93/D93*100,2)</f>
        <v>52.2</v>
      </c>
      <c r="K93" s="51">
        <f t="shared" ref="K93" si="219">ROUND(D93-F93,0)</f>
        <v>576</v>
      </c>
      <c r="L93" s="136">
        <f t="shared" ref="L93" si="220">ROUND(K93/N93,0)</f>
        <v>5</v>
      </c>
      <c r="M93" s="167">
        <f t="shared" ref="M93" si="221">ROUND(E93-F93,0)</f>
        <v>-26</v>
      </c>
      <c r="N93" s="167">
        <f t="shared" ref="N93" si="222">ROUND(F93/$S$2,0)</f>
        <v>105</v>
      </c>
      <c r="O93" s="158">
        <v>0</v>
      </c>
      <c r="P93" s="199" t="s">
        <v>277</v>
      </c>
      <c r="Q93" s="275" t="s">
        <v>297</v>
      </c>
      <c r="R93" s="141" t="s">
        <v>200</v>
      </c>
      <c r="S93" s="152"/>
    </row>
    <row r="94" spans="1:35" s="151" customFormat="1" ht="141.75" customHeight="1" x14ac:dyDescent="0.3">
      <c r="A94" s="272" t="s">
        <v>273</v>
      </c>
      <c r="B94" s="230" t="s">
        <v>164</v>
      </c>
      <c r="C94" s="190" t="s">
        <v>276</v>
      </c>
      <c r="D94" s="232">
        <v>456</v>
      </c>
      <c r="E94" s="225">
        <f>ROUND((D94/12*$S$2),0)</f>
        <v>228</v>
      </c>
      <c r="F94" s="235">
        <f>G94+H94</f>
        <v>153</v>
      </c>
      <c r="G94" s="237">
        <v>149</v>
      </c>
      <c r="H94" s="239">
        <v>4</v>
      </c>
      <c r="I94" s="241">
        <f>ROUND(F94/E94*100,2)</f>
        <v>67.11</v>
      </c>
      <c r="J94" s="243">
        <f>ROUND(F94/D94*100,2)</f>
        <v>33.549999999999997</v>
      </c>
      <c r="K94" s="221">
        <f>D94-F94</f>
        <v>303</v>
      </c>
      <c r="L94" s="223">
        <f>ROUND(K94/N94,0)</f>
        <v>12</v>
      </c>
      <c r="M94" s="225">
        <f>E94-F94</f>
        <v>75</v>
      </c>
      <c r="N94" s="227">
        <f>ROUND(F94/$S$2,0)</f>
        <v>26</v>
      </c>
      <c r="O94" s="54">
        <v>0</v>
      </c>
      <c r="P94" s="199" t="s">
        <v>278</v>
      </c>
      <c r="Q94" s="277"/>
      <c r="R94" s="141" t="s">
        <v>200</v>
      </c>
      <c r="S94" s="152"/>
      <c r="V94" s="228" t="s">
        <v>213</v>
      </c>
    </row>
    <row r="95" spans="1:35" s="151" customFormat="1" ht="93" x14ac:dyDescent="0.3">
      <c r="A95" s="272"/>
      <c r="B95" s="231"/>
      <c r="C95" s="190" t="s">
        <v>275</v>
      </c>
      <c r="D95" s="233"/>
      <c r="E95" s="234"/>
      <c r="F95" s="236"/>
      <c r="G95" s="238"/>
      <c r="H95" s="240"/>
      <c r="I95" s="242"/>
      <c r="J95" s="244"/>
      <c r="K95" s="222"/>
      <c r="L95" s="224"/>
      <c r="M95" s="226"/>
      <c r="N95" s="226"/>
      <c r="O95" s="54">
        <v>100</v>
      </c>
      <c r="P95" s="199" t="s">
        <v>274</v>
      </c>
      <c r="Q95" s="21" t="s">
        <v>296</v>
      </c>
      <c r="R95" s="141" t="s">
        <v>304</v>
      </c>
      <c r="S95" s="152"/>
      <c r="V95" s="229"/>
    </row>
    <row r="96" spans="1:35" s="151" customFormat="1" ht="166.5" customHeight="1" x14ac:dyDescent="0.3">
      <c r="A96" s="201" t="s">
        <v>283</v>
      </c>
      <c r="B96" s="159" t="s">
        <v>284</v>
      </c>
      <c r="C96" s="192" t="s">
        <v>285</v>
      </c>
      <c r="D96" s="23">
        <v>328</v>
      </c>
      <c r="E96" s="167">
        <f t="shared" ref="E96" si="223">ROUND((D96/12*$S$2),0)</f>
        <v>164</v>
      </c>
      <c r="F96" s="170">
        <f t="shared" ref="F96" si="224">ROUND(G96+H96,0)</f>
        <v>390</v>
      </c>
      <c r="G96" s="56">
        <v>325</v>
      </c>
      <c r="H96" s="197">
        <v>65</v>
      </c>
      <c r="I96" s="168">
        <f>ROUND(F96/E96*100,2)</f>
        <v>237.8</v>
      </c>
      <c r="J96" s="135">
        <f t="shared" ref="J96" si="225">ROUND(F96/D96*100,2)</f>
        <v>118.9</v>
      </c>
      <c r="K96" s="51">
        <f t="shared" ref="K96" si="226">ROUND(D96-F96,0)</f>
        <v>-62</v>
      </c>
      <c r="L96" s="136">
        <f t="shared" ref="L96" si="227">ROUND(K96/N96,0)</f>
        <v>-1</v>
      </c>
      <c r="M96" s="167">
        <f t="shared" ref="M96" si="228">ROUND(E96-F96,0)</f>
        <v>-226</v>
      </c>
      <c r="N96" s="167">
        <f t="shared" ref="N96" si="229">ROUND(F96/$S$2,0)</f>
        <v>65</v>
      </c>
      <c r="O96" s="192">
        <v>122</v>
      </c>
      <c r="P96" s="199" t="s">
        <v>290</v>
      </c>
      <c r="Q96" s="21" t="s">
        <v>299</v>
      </c>
      <c r="R96" s="141" t="s">
        <v>200</v>
      </c>
      <c r="S96" s="152"/>
    </row>
  </sheetData>
  <mergeCells count="227">
    <mergeCell ref="Q88:Q89"/>
    <mergeCell ref="Q93:Q94"/>
    <mergeCell ref="Q45:Q50"/>
    <mergeCell ref="Q69:Q70"/>
    <mergeCell ref="Q71:Q73"/>
    <mergeCell ref="R67:R68"/>
    <mergeCell ref="R63:R64"/>
    <mergeCell ref="Q63:Q64"/>
    <mergeCell ref="Q76:Q82"/>
    <mergeCell ref="A63:A64"/>
    <mergeCell ref="A60:A61"/>
    <mergeCell ref="A67:A68"/>
    <mergeCell ref="A69:A70"/>
    <mergeCell ref="A90:A91"/>
    <mergeCell ref="A94:A95"/>
    <mergeCell ref="R47:R48"/>
    <mergeCell ref="Q53:Q58"/>
    <mergeCell ref="R60:R61"/>
    <mergeCell ref="D90:D91"/>
    <mergeCell ref="E90:E91"/>
    <mergeCell ref="J90:J91"/>
    <mergeCell ref="I90:I91"/>
    <mergeCell ref="H90:H91"/>
    <mergeCell ref="G90:G91"/>
    <mergeCell ref="F90:F91"/>
    <mergeCell ref="Q60:Q62"/>
    <mergeCell ref="B60:B61"/>
    <mergeCell ref="D60:D61"/>
    <mergeCell ref="D67:D68"/>
    <mergeCell ref="Q67:Q68"/>
    <mergeCell ref="N67:N68"/>
    <mergeCell ref="E67:E68"/>
    <mergeCell ref="F67:F68"/>
    <mergeCell ref="A3:A4"/>
    <mergeCell ref="A23:A24"/>
    <mergeCell ref="A26:A27"/>
    <mergeCell ref="A30:A31"/>
    <mergeCell ref="A33:A34"/>
    <mergeCell ref="A40:A41"/>
    <mergeCell ref="A45:A46"/>
    <mergeCell ref="A47:A48"/>
    <mergeCell ref="S36:T36"/>
    <mergeCell ref="S38:T38"/>
    <mergeCell ref="Q23:Q27"/>
    <mergeCell ref="Q30:Q34"/>
    <mergeCell ref="R40:R41"/>
    <mergeCell ref="R45:R46"/>
    <mergeCell ref="Q40:Q42"/>
    <mergeCell ref="I30:I31"/>
    <mergeCell ref="J30:J31"/>
    <mergeCell ref="K30:K31"/>
    <mergeCell ref="L30:L31"/>
    <mergeCell ref="M30:M31"/>
    <mergeCell ref="N30:N31"/>
    <mergeCell ref="I23:I24"/>
    <mergeCell ref="J23:J24"/>
    <mergeCell ref="G40:G41"/>
    <mergeCell ref="S58:T58"/>
    <mergeCell ref="V67:V71"/>
    <mergeCell ref="V72:V73"/>
    <mergeCell ref="V90:V91"/>
    <mergeCell ref="V23:V26"/>
    <mergeCell ref="V30:V33"/>
    <mergeCell ref="V40:V42"/>
    <mergeCell ref="V45:V47"/>
    <mergeCell ref="V60:V63"/>
    <mergeCell ref="P1:R1"/>
    <mergeCell ref="R3:R4"/>
    <mergeCell ref="L3:L4"/>
    <mergeCell ref="B3:B4"/>
    <mergeCell ref="C3:C4"/>
    <mergeCell ref="D3:E3"/>
    <mergeCell ref="F3:F4"/>
    <mergeCell ref="O3:P3"/>
    <mergeCell ref="Q3:Q4"/>
    <mergeCell ref="G3:H3"/>
    <mergeCell ref="I3:I4"/>
    <mergeCell ref="J3:J4"/>
    <mergeCell ref="K3:K4"/>
    <mergeCell ref="M3:M4"/>
    <mergeCell ref="N3:N4"/>
    <mergeCell ref="N90:N91"/>
    <mergeCell ref="M90:M91"/>
    <mergeCell ref="L90:L91"/>
    <mergeCell ref="K90:K91"/>
    <mergeCell ref="B90:B91"/>
    <mergeCell ref="B23:B24"/>
    <mergeCell ref="D23:D24"/>
    <mergeCell ref="E23:E24"/>
    <mergeCell ref="F23:F24"/>
    <mergeCell ref="G23:G24"/>
    <mergeCell ref="H23:H24"/>
    <mergeCell ref="N23:N24"/>
    <mergeCell ref="B30:B31"/>
    <mergeCell ref="D30:D31"/>
    <mergeCell ref="E30:E31"/>
    <mergeCell ref="F30:F31"/>
    <mergeCell ref="G30:G31"/>
    <mergeCell ref="H30:H31"/>
    <mergeCell ref="I45:I46"/>
    <mergeCell ref="J45:J46"/>
    <mergeCell ref="K45:K46"/>
    <mergeCell ref="B40:B41"/>
    <mergeCell ref="M23:M24"/>
    <mergeCell ref="L40:L41"/>
    <mergeCell ref="M40:M41"/>
    <mergeCell ref="B26:B27"/>
    <mergeCell ref="B33:B34"/>
    <mergeCell ref="F33:F34"/>
    <mergeCell ref="E33:E34"/>
    <mergeCell ref="D33:D34"/>
    <mergeCell ref="K40:K41"/>
    <mergeCell ref="H40:H41"/>
    <mergeCell ref="I40:I41"/>
    <mergeCell ref="J60:J61"/>
    <mergeCell ref="E60:E61"/>
    <mergeCell ref="F60:F61"/>
    <mergeCell ref="B63:B64"/>
    <mergeCell ref="D40:D41"/>
    <mergeCell ref="E40:E41"/>
    <mergeCell ref="F40:F41"/>
    <mergeCell ref="K23:K24"/>
    <mergeCell ref="L23:L24"/>
    <mergeCell ref="G60:G61"/>
    <mergeCell ref="H60:H61"/>
    <mergeCell ref="I60:I61"/>
    <mergeCell ref="B45:B46"/>
    <mergeCell ref="D45:D46"/>
    <mergeCell ref="E45:E46"/>
    <mergeCell ref="F45:F46"/>
    <mergeCell ref="H63:H64"/>
    <mergeCell ref="G63:G64"/>
    <mergeCell ref="I63:I64"/>
    <mergeCell ref="F63:F64"/>
    <mergeCell ref="E63:E64"/>
    <mergeCell ref="D63:D64"/>
    <mergeCell ref="G45:G46"/>
    <mergeCell ref="H45:H46"/>
    <mergeCell ref="L45:L46"/>
    <mergeCell ref="M45:M46"/>
    <mergeCell ref="N45:N46"/>
    <mergeCell ref="N63:N64"/>
    <mergeCell ref="M63:M64"/>
    <mergeCell ref="L63:L64"/>
    <mergeCell ref="K60:K61"/>
    <mergeCell ref="L60:L61"/>
    <mergeCell ref="M60:M61"/>
    <mergeCell ref="N60:N61"/>
    <mergeCell ref="K63:K64"/>
    <mergeCell ref="J33:J34"/>
    <mergeCell ref="I33:I34"/>
    <mergeCell ref="G33:G34"/>
    <mergeCell ref="H33:H34"/>
    <mergeCell ref="J40:J41"/>
    <mergeCell ref="P33:P34"/>
    <mergeCell ref="P26:P27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P63:P64"/>
    <mergeCell ref="B69:B70"/>
    <mergeCell ref="J69:J70"/>
    <mergeCell ref="H69:H70"/>
    <mergeCell ref="G69:G70"/>
    <mergeCell ref="I69:I70"/>
    <mergeCell ref="F69:F70"/>
    <mergeCell ref="E69:E70"/>
    <mergeCell ref="D69:D70"/>
    <mergeCell ref="N69:N70"/>
    <mergeCell ref="M69:M70"/>
    <mergeCell ref="L69:L70"/>
    <mergeCell ref="K69:K70"/>
    <mergeCell ref="P69:P70"/>
    <mergeCell ref="B67:B68"/>
    <mergeCell ref="J67:J68"/>
    <mergeCell ref="K67:K68"/>
    <mergeCell ref="L67:L68"/>
    <mergeCell ref="M67:M68"/>
    <mergeCell ref="H67:H68"/>
    <mergeCell ref="G67:G68"/>
    <mergeCell ref="I67:I68"/>
    <mergeCell ref="J63:J64"/>
    <mergeCell ref="P60:P61"/>
    <mergeCell ref="P40:P41"/>
    <mergeCell ref="P30:P31"/>
    <mergeCell ref="S56:T56"/>
    <mergeCell ref="B47:B48"/>
    <mergeCell ref="F47:F48"/>
    <mergeCell ref="E47:E48"/>
    <mergeCell ref="D47:D48"/>
    <mergeCell ref="J47:J48"/>
    <mergeCell ref="I47:I48"/>
    <mergeCell ref="H47:H48"/>
    <mergeCell ref="G47:G48"/>
    <mergeCell ref="N47:N48"/>
    <mergeCell ref="M47:M48"/>
    <mergeCell ref="L47:L48"/>
    <mergeCell ref="K47:K48"/>
    <mergeCell ref="O47:O48"/>
    <mergeCell ref="P47:P48"/>
    <mergeCell ref="S55:T55"/>
    <mergeCell ref="N33:N34"/>
    <mergeCell ref="M33:M34"/>
    <mergeCell ref="L33:L34"/>
    <mergeCell ref="K33:K34"/>
    <mergeCell ref="N40:N41"/>
    <mergeCell ref="K94:K95"/>
    <mergeCell ref="L94:L95"/>
    <mergeCell ref="M94:M95"/>
    <mergeCell ref="N94:N95"/>
    <mergeCell ref="V94:V95"/>
    <mergeCell ref="B94:B95"/>
    <mergeCell ref="D94:D95"/>
    <mergeCell ref="E94:E95"/>
    <mergeCell ref="F94:F95"/>
    <mergeCell ref="G94:G95"/>
    <mergeCell ref="H94:H95"/>
    <mergeCell ref="I94:I95"/>
    <mergeCell ref="J94:J95"/>
  </mergeCells>
  <printOptions horizontalCentered="1"/>
  <pageMargins left="0.23622047244094491" right="0.23622047244094491" top="0.39370078740157483" bottom="0" header="0.31496062992125984" footer="0.31496062992125984"/>
  <pageSetup paperSize="9" scale="27" fitToHeight="3" orientation="landscape" r:id="rId1"/>
  <headerFooter>
    <oddFooter xml:space="preserve">&amp;R&amp;P
</oddFooter>
  </headerFooter>
  <rowBreaks count="4" manualBreakCount="4">
    <brk id="34" max="17" man="1"/>
    <brk id="50" max="17" man="1"/>
    <brk id="74" max="17" man="1"/>
    <brk id="8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98" t="s">
        <v>19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9" t="s">
        <v>66</v>
      </c>
      <c r="Q1" s="299"/>
    </row>
    <row r="2" spans="1:27" ht="138" customHeight="1" x14ac:dyDescent="0.3">
      <c r="A2" s="259" t="s">
        <v>0</v>
      </c>
      <c r="B2" s="259" t="s">
        <v>20</v>
      </c>
      <c r="C2" s="259" t="s">
        <v>5</v>
      </c>
      <c r="D2" s="259" t="s">
        <v>67</v>
      </c>
      <c r="E2" s="259"/>
      <c r="F2" s="300" t="s">
        <v>68</v>
      </c>
      <c r="G2" s="261" t="s">
        <v>14</v>
      </c>
      <c r="H2" s="261"/>
      <c r="I2" s="263" t="s">
        <v>137</v>
      </c>
      <c r="J2" s="301" t="s">
        <v>23</v>
      </c>
      <c r="K2" s="258" t="s">
        <v>24</v>
      </c>
      <c r="L2" s="302" t="s">
        <v>138</v>
      </c>
      <c r="M2" s="261" t="s">
        <v>22</v>
      </c>
      <c r="N2" s="261" t="s">
        <v>7</v>
      </c>
      <c r="O2" s="261"/>
      <c r="P2" s="262" t="s">
        <v>17</v>
      </c>
      <c r="Q2" s="262" t="s">
        <v>18</v>
      </c>
      <c r="R2" s="37">
        <v>2</v>
      </c>
    </row>
    <row r="3" spans="1:27" ht="176.25" customHeight="1" x14ac:dyDescent="0.3">
      <c r="A3" s="259"/>
      <c r="B3" s="259"/>
      <c r="C3" s="259"/>
      <c r="D3" s="84" t="s">
        <v>6</v>
      </c>
      <c r="E3" s="27" t="s">
        <v>135</v>
      </c>
      <c r="F3" s="300"/>
      <c r="G3" s="86" t="s">
        <v>69</v>
      </c>
      <c r="H3" s="85" t="s">
        <v>13</v>
      </c>
      <c r="I3" s="263"/>
      <c r="J3" s="301"/>
      <c r="K3" s="258"/>
      <c r="L3" s="302"/>
      <c r="M3" s="261"/>
      <c r="N3" s="85" t="s">
        <v>21</v>
      </c>
      <c r="O3" s="83" t="s">
        <v>4</v>
      </c>
      <c r="P3" s="262"/>
      <c r="Q3" s="262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94" t="s">
        <v>133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6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97" t="s">
        <v>1</v>
      </c>
      <c r="B14" s="297"/>
      <c r="C14" s="297"/>
      <c r="D14" s="297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45" t="s">
        <v>76</v>
      </c>
      <c r="C46" s="97" t="s">
        <v>136</v>
      </c>
      <c r="D46" s="275">
        <v>1896</v>
      </c>
      <c r="E46" s="275">
        <f t="shared" ref="E46:E51" si="54">ROUND((D46/12*$R$2),0)</f>
        <v>316</v>
      </c>
      <c r="F46" s="284">
        <f t="shared" ref="F46:F51" si="55">G46+H46</f>
        <v>306</v>
      </c>
      <c r="G46" s="275">
        <v>306</v>
      </c>
      <c r="H46" s="288"/>
      <c r="I46" s="292">
        <f t="shared" ref="I46:I51" si="56">ROUND(F46/E46*100,2)</f>
        <v>96.84</v>
      </c>
      <c r="J46" s="290">
        <f t="shared" ref="J46:J51" si="57">ROUND(F46/D46*100,2)</f>
        <v>16.14</v>
      </c>
      <c r="K46" s="221">
        <f t="shared" ref="K46:K51" si="58">D46-F46</f>
        <v>1590</v>
      </c>
      <c r="L46" s="273">
        <f t="shared" ref="L46:L51" si="59">E46-F46</f>
        <v>10</v>
      </c>
      <c r="M46" s="273">
        <f t="shared" ref="M46:M51" si="60">ROUND(F46/$R$2,0)</f>
        <v>153</v>
      </c>
      <c r="N46" s="282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46"/>
      <c r="C47" s="83" t="s">
        <v>102</v>
      </c>
      <c r="D47" s="276"/>
      <c r="E47" s="276"/>
      <c r="F47" s="285"/>
      <c r="G47" s="276"/>
      <c r="H47" s="289"/>
      <c r="I47" s="293"/>
      <c r="J47" s="291"/>
      <c r="K47" s="222"/>
      <c r="L47" s="274"/>
      <c r="M47" s="274"/>
      <c r="N47" s="283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86" t="s">
        <v>107</v>
      </c>
      <c r="B49" s="245" t="s">
        <v>93</v>
      </c>
      <c r="C49" s="102" t="s">
        <v>94</v>
      </c>
      <c r="D49" s="275">
        <v>7463</v>
      </c>
      <c r="E49" s="275">
        <f t="shared" si="54"/>
        <v>1244</v>
      </c>
      <c r="F49" s="284">
        <f t="shared" si="55"/>
        <v>1015</v>
      </c>
      <c r="G49" s="21">
        <v>1015</v>
      </c>
      <c r="H49" s="22"/>
      <c r="I49" s="292">
        <f t="shared" si="56"/>
        <v>81.59</v>
      </c>
      <c r="J49" s="290">
        <f t="shared" si="57"/>
        <v>13.6</v>
      </c>
      <c r="K49" s="221">
        <f t="shared" si="58"/>
        <v>6448</v>
      </c>
      <c r="L49" s="273">
        <f t="shared" si="59"/>
        <v>229</v>
      </c>
      <c r="M49" s="273">
        <f t="shared" si="60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87"/>
      <c r="B50" s="246"/>
      <c r="C50" s="38" t="s">
        <v>141</v>
      </c>
      <c r="D50" s="276"/>
      <c r="E50" s="276"/>
      <c r="F50" s="285"/>
      <c r="G50" s="21"/>
      <c r="H50" s="22"/>
      <c r="I50" s="293"/>
      <c r="J50" s="291"/>
      <c r="K50" s="222"/>
      <c r="L50" s="274"/>
      <c r="M50" s="274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94" t="s">
        <v>139</v>
      </c>
      <c r="B61" s="295"/>
      <c r="C61" s="295"/>
      <c r="D61" s="295"/>
      <c r="E61" s="295"/>
      <c r="F61" s="295"/>
      <c r="G61" s="295"/>
      <c r="H61" s="295"/>
      <c r="I61" s="295"/>
      <c r="J61" s="295"/>
      <c r="K61" s="295"/>
      <c r="L61" s="295"/>
      <c r="M61" s="295"/>
      <c r="N61" s="295"/>
      <c r="O61" s="295"/>
      <c r="P61" s="295"/>
      <c r="Q61" s="296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97" t="s">
        <v>1</v>
      </c>
      <c r="B68" s="297"/>
      <c r="C68" s="297"/>
      <c r="D68" s="297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86" t="s">
        <v>57</v>
      </c>
      <c r="B92" s="245" t="s">
        <v>76</v>
      </c>
      <c r="C92" s="54" t="s">
        <v>77</v>
      </c>
      <c r="D92" s="282">
        <v>0</v>
      </c>
      <c r="E92" s="275">
        <f t="shared" ref="E92:E95" si="108">ROUND((D92/12*$R$2),0)</f>
        <v>0</v>
      </c>
      <c r="F92" s="284">
        <f t="shared" ref="F92:F95" si="109">G92+H92</f>
        <v>0</v>
      </c>
      <c r="G92" s="282">
        <v>0</v>
      </c>
      <c r="H92" s="282"/>
      <c r="I92" s="292" t="e">
        <f t="shared" ref="I92:I95" si="110">ROUND(F92/E92*100,2)</f>
        <v>#DIV/0!</v>
      </c>
      <c r="J92" s="290" t="e">
        <f t="shared" ref="J92" si="111">ROUND(F92/D92*100,2)</f>
        <v>#DIV/0!</v>
      </c>
      <c r="K92" s="221">
        <f t="shared" ref="K92" si="112">D92-F92</f>
        <v>0</v>
      </c>
      <c r="L92" s="273">
        <f t="shared" ref="L92:L95" si="113">E92-F92</f>
        <v>0</v>
      </c>
      <c r="M92" s="273">
        <f t="shared" ref="M92:M95" si="114">ROUND(F92/$R$2,0)</f>
        <v>0</v>
      </c>
      <c r="N92" s="55">
        <v>1200</v>
      </c>
      <c r="O92" s="288" t="e">
        <f>#REF!</f>
        <v>#REF!</v>
      </c>
      <c r="P92" s="73" t="e">
        <f>#REF!</f>
        <v>#REF!</v>
      </c>
      <c r="Q92" s="11"/>
    </row>
    <row r="93" spans="1:17" ht="46.5" x14ac:dyDescent="0.3">
      <c r="A93" s="287"/>
      <c r="B93" s="246"/>
      <c r="C93" s="54" t="s">
        <v>123</v>
      </c>
      <c r="D93" s="283"/>
      <c r="E93" s="276"/>
      <c r="F93" s="285"/>
      <c r="G93" s="283"/>
      <c r="H93" s="283"/>
      <c r="I93" s="293"/>
      <c r="J93" s="291"/>
      <c r="K93" s="222"/>
      <c r="L93" s="274"/>
      <c r="M93" s="274"/>
      <c r="N93" s="55">
        <v>400</v>
      </c>
      <c r="O93" s="289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11 прил № 2.2.</vt:lpstr>
      <vt:lpstr>Протокол 3 раздельно</vt:lpstr>
      <vt:lpstr>Лист1</vt:lpstr>
      <vt:lpstr>'Протокол 11 прил № 2.2.'!Заголовки_для_печати</vt:lpstr>
      <vt:lpstr>'Протокол 3 раздельно'!Заголовки_для_печати</vt:lpstr>
      <vt:lpstr>'Протокол 11 прил № 2.2.'!Область_печати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2024-07-11T12:27:14Z</cp:lastPrinted>
  <dcterms:created xsi:type="dcterms:W3CDTF">2021-02-08T07:03:21Z</dcterms:created>
  <dcterms:modified xsi:type="dcterms:W3CDTF">2024-07-11T12:27:22Z</dcterms:modified>
</cp:coreProperties>
</file>